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54" i="1"/>
  <c r="H70" l="1"/>
  <c r="H69"/>
  <c r="H14"/>
  <c r="H13"/>
  <c r="H40"/>
  <c r="H39"/>
  <c r="H38"/>
  <c r="H37"/>
  <c r="H36"/>
  <c r="H55"/>
  <c r="H29"/>
  <c r="H28"/>
  <c r="H26"/>
  <c r="H25"/>
  <c r="H75"/>
  <c r="H74"/>
  <c r="H71"/>
  <c r="H68"/>
  <c r="H67"/>
  <c r="H50"/>
  <c r="H52"/>
  <c r="H49"/>
  <c r="H48"/>
  <c r="H47"/>
  <c r="H63"/>
  <c r="H64"/>
  <c r="H16"/>
  <c r="H17"/>
  <c r="P54" s="1"/>
  <c r="H11"/>
  <c r="H10"/>
  <c r="H77"/>
  <c r="H66"/>
  <c r="N54" l="1"/>
  <c r="P60"/>
  <c r="P61" s="1"/>
  <c r="N15"/>
  <c r="P17"/>
  <c r="C70" s="1"/>
  <c r="P56"/>
  <c r="N17"/>
  <c r="P63"/>
  <c r="P15"/>
  <c r="C69" s="1"/>
  <c r="P48"/>
  <c r="P71" s="1"/>
  <c r="P72" s="1"/>
  <c r="C68"/>
  <c r="C67"/>
  <c r="H65"/>
  <c r="N56" l="1"/>
  <c r="N76"/>
  <c r="O81" s="1"/>
  <c r="P76"/>
  <c r="B90" s="1"/>
  <c r="P66"/>
  <c r="P67" s="1"/>
  <c r="N71"/>
  <c r="N72" s="1"/>
  <c r="P64"/>
  <c r="P81" l="1"/>
  <c r="B83"/>
  <c r="B81"/>
  <c r="P77"/>
  <c r="P88"/>
  <c r="O88"/>
  <c r="B88"/>
  <c r="N77"/>
</calcChain>
</file>

<file path=xl/sharedStrings.xml><?xml version="1.0" encoding="utf-8"?>
<sst xmlns="http://schemas.openxmlformats.org/spreadsheetml/2006/main" count="157" uniqueCount="92">
  <si>
    <t>Значения</t>
  </si>
  <si>
    <t>Nm</t>
  </si>
  <si>
    <t>oz-in</t>
  </si>
  <si>
    <t>Нм (M)</t>
  </si>
  <si>
    <t>КПД</t>
  </si>
  <si>
    <t>%</t>
  </si>
  <si>
    <t>mm</t>
  </si>
  <si>
    <t>об/дюйм</t>
  </si>
  <si>
    <t>Характеристики и</t>
  </si>
  <si>
    <t>описание двигателя</t>
  </si>
  <si>
    <r>
      <t>(</t>
    </r>
    <r>
      <rPr>
        <b/>
        <i/>
        <sz val="14"/>
        <rFont val="Arial"/>
        <family val="2"/>
        <charset val="204"/>
      </rPr>
      <t>η</t>
    </r>
    <r>
      <rPr>
        <sz val="14"/>
        <color theme="1"/>
        <rFont val="Arial"/>
        <family val="2"/>
        <charset val="204"/>
      </rPr>
      <t>)</t>
    </r>
  </si>
  <si>
    <r>
      <t>Kg</t>
    </r>
    <r>
      <rPr>
        <b/>
        <vertAlign val="subscript"/>
        <sz val="16"/>
        <color theme="1"/>
        <rFont val="Arial"/>
        <family val="2"/>
        <charset val="204"/>
      </rPr>
      <t>*</t>
    </r>
    <r>
      <rPr>
        <b/>
        <sz val="12"/>
        <color theme="1"/>
        <rFont val="Arial"/>
        <family val="2"/>
        <charset val="204"/>
      </rPr>
      <t>Cm</t>
    </r>
    <r>
      <rPr>
        <b/>
        <vertAlign val="superscript"/>
        <sz val="12"/>
        <color theme="1"/>
        <rFont val="Arial"/>
        <family val="2"/>
        <charset val="204"/>
      </rPr>
      <t>2</t>
    </r>
  </si>
  <si>
    <r>
      <t>Gr</t>
    </r>
    <r>
      <rPr>
        <b/>
        <vertAlign val="subscript"/>
        <sz val="16"/>
        <color theme="1"/>
        <rFont val="Arial"/>
        <family val="2"/>
        <charset val="204"/>
      </rPr>
      <t>*</t>
    </r>
    <r>
      <rPr>
        <b/>
        <sz val="12"/>
        <color theme="1"/>
        <rFont val="Arial"/>
        <family val="2"/>
        <charset val="204"/>
      </rPr>
      <t>Cm</t>
    </r>
    <r>
      <rPr>
        <b/>
        <vertAlign val="superscript"/>
        <sz val="12"/>
        <color theme="1"/>
        <rFont val="Arial"/>
        <family val="2"/>
        <charset val="204"/>
      </rPr>
      <t>2</t>
    </r>
  </si>
  <si>
    <r>
      <t>Кг</t>
    </r>
    <r>
      <rPr>
        <b/>
        <vertAlign val="subscript"/>
        <sz val="14"/>
        <color theme="1"/>
        <rFont val="Arial"/>
        <family val="2"/>
        <charset val="204"/>
      </rPr>
      <t>*</t>
    </r>
    <r>
      <rPr>
        <b/>
        <sz val="14"/>
        <color theme="1"/>
        <rFont val="Arial"/>
        <family val="2"/>
        <charset val="204"/>
      </rPr>
      <t>М</t>
    </r>
    <r>
      <rPr>
        <b/>
        <vertAlign val="superscript"/>
        <sz val="14"/>
        <color theme="1"/>
        <rFont val="Arial"/>
        <family val="2"/>
        <charset val="204"/>
      </rPr>
      <t>2</t>
    </r>
  </si>
  <si>
    <r>
      <t>Oz</t>
    </r>
    <r>
      <rPr>
        <b/>
        <vertAlign val="subscript"/>
        <sz val="16"/>
        <color theme="1"/>
        <rFont val="Arial"/>
        <family val="2"/>
        <charset val="204"/>
      </rPr>
      <t>*</t>
    </r>
    <r>
      <rPr>
        <b/>
        <sz val="12"/>
        <color theme="1"/>
        <rFont val="Arial"/>
        <family val="2"/>
        <charset val="204"/>
      </rPr>
      <t>In</t>
    </r>
    <r>
      <rPr>
        <b/>
        <vertAlign val="superscript"/>
        <sz val="12"/>
        <color theme="1"/>
        <rFont val="Arial"/>
        <family val="2"/>
        <charset val="204"/>
      </rPr>
      <t>2</t>
    </r>
  </si>
  <si>
    <t>Момент на макс. об.</t>
  </si>
  <si>
    <t>PRM</t>
  </si>
  <si>
    <t>PPS</t>
  </si>
  <si>
    <t>Требуемые параметры</t>
  </si>
  <si>
    <t>М / Сек</t>
  </si>
  <si>
    <t>M / min</t>
  </si>
  <si>
    <t>mm / min</t>
  </si>
  <si>
    <t>In / min</t>
  </si>
  <si>
    <r>
      <t>In / sec</t>
    </r>
    <r>
      <rPr>
        <b/>
        <vertAlign val="superscript"/>
        <sz val="12"/>
        <color theme="1"/>
        <rFont val="Arial"/>
        <family val="2"/>
        <charset val="204"/>
      </rPr>
      <t>2</t>
    </r>
  </si>
  <si>
    <r>
      <t>mm / sec</t>
    </r>
    <r>
      <rPr>
        <b/>
        <vertAlign val="superscript"/>
        <sz val="12"/>
        <color theme="1"/>
        <rFont val="Arial"/>
        <family val="2"/>
        <charset val="204"/>
      </rPr>
      <t>2</t>
    </r>
  </si>
  <si>
    <t>G</t>
  </si>
  <si>
    <r>
      <t>М / Сек</t>
    </r>
    <r>
      <rPr>
        <b/>
        <vertAlign val="superscript"/>
        <sz val="14"/>
        <color theme="1"/>
        <rFont val="Arial"/>
        <family val="2"/>
        <charset val="204"/>
      </rPr>
      <t>2</t>
    </r>
  </si>
  <si>
    <t>Угол одного шага</t>
  </si>
  <si>
    <t>шагов/оборот</t>
  </si>
  <si>
    <t>Step</t>
  </si>
  <si>
    <t>Шагов на полный оборот</t>
  </si>
  <si>
    <t>крат</t>
  </si>
  <si>
    <t>:1</t>
  </si>
  <si>
    <t>Диаметр</t>
  </si>
  <si>
    <t>М</t>
  </si>
  <si>
    <r>
      <t>Kg</t>
    </r>
    <r>
      <rPr>
        <b/>
        <vertAlign val="subscript"/>
        <sz val="16"/>
        <color theme="1"/>
        <rFont val="Arial"/>
        <family val="2"/>
        <charset val="204"/>
      </rPr>
      <t>*</t>
    </r>
    <r>
      <rPr>
        <b/>
        <sz val="12"/>
        <color theme="1"/>
        <rFont val="Arial"/>
        <family val="2"/>
        <charset val="204"/>
      </rPr>
      <t>M</t>
    </r>
    <r>
      <rPr>
        <b/>
        <vertAlign val="superscript"/>
        <sz val="12"/>
        <color theme="1"/>
        <rFont val="Arial"/>
        <family val="2"/>
        <charset val="204"/>
      </rPr>
      <t>2</t>
    </r>
  </si>
  <si>
    <t>Шаг ходового винта</t>
  </si>
  <si>
    <t>Усилие резания</t>
  </si>
  <si>
    <t>N</t>
  </si>
  <si>
    <t>Кг.</t>
  </si>
  <si>
    <t xml:space="preserve">Коофициент усилия создаваемого винтом </t>
  </si>
  <si>
    <t>Кг</t>
  </si>
  <si>
    <t>Н</t>
  </si>
  <si>
    <t>Перерасчёт значе-</t>
  </si>
  <si>
    <t>ний в еденици СИ</t>
  </si>
  <si>
    <r>
      <t xml:space="preserve">на гайке </t>
    </r>
    <r>
      <rPr>
        <b/>
        <sz val="14"/>
        <color theme="1"/>
        <rFont val="Arial"/>
        <family val="2"/>
        <charset val="204"/>
      </rPr>
      <t>(коофициент редукции)</t>
    </r>
  </si>
  <si>
    <t>Момент инерции ротора</t>
  </si>
  <si>
    <t>Нм</t>
  </si>
  <si>
    <t>Oz</t>
  </si>
  <si>
    <t>Масса инструмента</t>
  </si>
  <si>
    <t>Шт.</t>
  </si>
  <si>
    <t xml:space="preserve">Кол-во двигателей на оси Z  </t>
  </si>
  <si>
    <t>Масса подвижных частей портала Z</t>
  </si>
  <si>
    <t>Силы трения в подвиж-                     ных частях портала Z</t>
  </si>
  <si>
    <t>Предполагаемые параметры резания                                        и массы инструмента</t>
  </si>
  <si>
    <t xml:space="preserve">Характеристики усилий </t>
  </si>
  <si>
    <t xml:space="preserve">и массы инструмента </t>
  </si>
  <si>
    <t>Параматры скорости и ускорения</t>
  </si>
  <si>
    <t>:</t>
  </si>
  <si>
    <r>
      <t xml:space="preserve">Кол-во зубьев шестерней редуктора   (если есть)                                     </t>
    </r>
    <r>
      <rPr>
        <b/>
        <sz val="18"/>
        <color theme="1"/>
        <rFont val="Arial"/>
        <family val="2"/>
        <charset val="204"/>
      </rPr>
      <t>ведущая : ведомая</t>
    </r>
  </si>
  <si>
    <t>Данные ходового винта</t>
  </si>
  <si>
    <t>Момент инерции                                ходового винта</t>
  </si>
  <si>
    <t>Кг*См</t>
  </si>
  <si>
    <t>Требуемая скорость РАБОЧИХ  перемещений порталов</t>
  </si>
  <si>
    <t>Требуемая скорость ХОЛОСТЫХ  перемещений порталов</t>
  </si>
  <si>
    <t>Момент удержания</t>
  </si>
  <si>
    <t>рабочий режим</t>
  </si>
  <si>
    <t>холостые пере-ния</t>
  </si>
  <si>
    <t>ед-цы   измер.</t>
  </si>
  <si>
    <t>ХОЛОСТЫЕ ПЕРЕМЕЩЕНИЯ</t>
  </si>
  <si>
    <t>РАБОЧИЕ ПЕРЕМЕЩЕНИЯ</t>
  </si>
  <si>
    <t>ОБОРОТОВ</t>
  </si>
  <si>
    <t>ШАГОВ</t>
  </si>
  <si>
    <t>ЗНАЧЕНИЕ НА                             МАКС. ОБОРОТАХ</t>
  </si>
  <si>
    <t>Требуемое УСКОРЕНИЕ                 при перемещении порталов</t>
  </si>
  <si>
    <r>
      <t>Дробление шага (</t>
    </r>
    <r>
      <rPr>
        <sz val="11"/>
        <color theme="1"/>
        <rFont val="Arial"/>
        <family val="2"/>
        <charset val="204"/>
      </rPr>
      <t xml:space="preserve">наиболее часто производи-тели дают графики  </t>
    </r>
    <r>
      <rPr>
        <b/>
        <sz val="12"/>
        <color theme="1"/>
        <rFont val="Arial"/>
        <family val="2"/>
        <charset val="204"/>
      </rPr>
      <t xml:space="preserve"> FULL STEP - полый шаг  HALF STEP  - полу  шаг)                                   </t>
    </r>
  </si>
  <si>
    <t>Усилие требуемое на преодоление                        инерции ротора шагового двигателя</t>
  </si>
  <si>
    <t>Ходовой винт портала</t>
  </si>
  <si>
    <t>Расчёт двигателя для портала</t>
  </si>
  <si>
    <t>Шаговый двигатель портала</t>
  </si>
  <si>
    <t>Усилие требуе-мое для разгона           портала</t>
  </si>
  <si>
    <t>Усилие требуемое на преодоление                     инерции ходового винта</t>
  </si>
  <si>
    <t>Усилие создаваемое шаговым дви-                         гателем на портале в состоянии покоя</t>
  </si>
  <si>
    <t>Усилие создаваемое двигателем на портале      при ускорении до макс. скорости</t>
  </si>
  <si>
    <t>Усилие создаваемое на портале на макс. Ско-рости при равномер-ном движении</t>
  </si>
  <si>
    <t>Характеристики портала</t>
  </si>
  <si>
    <t>--- жолтые ячейки для ввода данных</t>
  </si>
  <si>
    <t>???</t>
  </si>
  <si>
    <t>---отсутствуют нужные значения в жолтых ячейках</t>
  </si>
  <si>
    <t>--- вердикт</t>
  </si>
  <si>
    <t>---в зелёных и красных  ячейках выводятся результаты вычислений (ничего не вводить)</t>
  </si>
  <si>
    <t>Таблица подбора шаговых двигателей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</si>
</sst>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charset val="204"/>
      <scheme val="minor"/>
    </font>
    <font>
      <b/>
      <i/>
      <sz val="14"/>
      <color theme="1"/>
      <name val="Arial"/>
      <family val="2"/>
      <charset val="204"/>
    </font>
    <font>
      <b/>
      <i/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4"/>
      <name val="Arial"/>
      <family val="2"/>
      <charset val="204"/>
    </font>
    <font>
      <b/>
      <vertAlign val="superscript"/>
      <sz val="14"/>
      <color theme="1"/>
      <name val="Arial"/>
      <family val="2"/>
      <charset val="204"/>
    </font>
    <font>
      <b/>
      <vertAlign val="subscript"/>
      <sz val="14"/>
      <color theme="1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b/>
      <vertAlign val="subscript"/>
      <sz val="16"/>
      <color theme="1"/>
      <name val="Arial"/>
      <family val="2"/>
      <charset val="204"/>
    </font>
    <font>
      <b/>
      <i/>
      <sz val="36"/>
      <color theme="1"/>
      <name val="Times New Roman"/>
      <family val="1"/>
      <charset val="204"/>
    </font>
    <font>
      <b/>
      <u/>
      <sz val="12"/>
      <color indexed="10"/>
      <name val="Arial"/>
      <family val="2"/>
      <charset val="204"/>
    </font>
    <font>
      <sz val="12"/>
      <color theme="1"/>
      <name val="Arial"/>
      <family val="2"/>
      <charset val="204"/>
    </font>
    <font>
      <b/>
      <i/>
      <vertAlign val="superscript"/>
      <sz val="14"/>
      <name val="Arial"/>
      <family val="2"/>
      <charset val="204"/>
    </font>
    <font>
      <b/>
      <sz val="16"/>
      <color theme="1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i/>
      <sz val="24"/>
      <name val="Arial"/>
      <family val="2"/>
      <charset val="204"/>
    </font>
    <font>
      <b/>
      <i/>
      <sz val="20"/>
      <color theme="1"/>
      <name val="Times New Roman"/>
      <family val="1"/>
      <charset val="204"/>
    </font>
    <font>
      <b/>
      <sz val="18"/>
      <color theme="1"/>
      <name val="Arial"/>
      <family val="2"/>
      <charset val="204"/>
    </font>
    <font>
      <b/>
      <i/>
      <sz val="36"/>
      <color theme="1"/>
      <name val="Ebrima"/>
    </font>
    <font>
      <sz val="36"/>
      <color theme="1"/>
      <name val="Ebrima"/>
    </font>
    <font>
      <b/>
      <i/>
      <sz val="28"/>
      <color theme="1"/>
      <name val="Times New Roman"/>
      <family val="1"/>
      <charset val="204"/>
    </font>
    <font>
      <i/>
      <sz val="14"/>
      <name val="Arial"/>
      <family val="2"/>
      <charset val="204"/>
    </font>
    <font>
      <i/>
      <sz val="14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24"/>
      <color theme="1"/>
      <name val="Arial"/>
      <family val="2"/>
      <charset val="204"/>
    </font>
    <font>
      <sz val="22"/>
      <color theme="1"/>
      <name val="Arial"/>
      <family val="2"/>
      <charset val="204"/>
    </font>
    <font>
      <b/>
      <sz val="20"/>
      <color theme="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7FC70"/>
        <bgColor indexed="41"/>
      </patternFill>
    </fill>
    <fill>
      <patternFill patternType="solid">
        <fgColor rgb="FF77FC70"/>
        <bgColor indexed="64"/>
      </patternFill>
    </fill>
    <fill>
      <patternFill patternType="solid">
        <fgColor rgb="FFFF7D7D"/>
        <bgColor indexed="41"/>
      </patternFill>
    </fill>
    <fill>
      <patternFill patternType="solid">
        <fgColor rgb="FFFF7D7D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3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62">
    <xf numFmtId="0" fontId="0" fillId="0" borderId="0" xfId="0"/>
    <xf numFmtId="0" fontId="0" fillId="0" borderId="0" xfId="0" applyBorder="1"/>
    <xf numFmtId="0" fontId="2" fillId="0" borderId="5" xfId="0" applyFont="1" applyBorder="1" applyAlignment="1">
      <alignment horizontal="center"/>
    </xf>
    <xf numFmtId="0" fontId="4" fillId="3" borderId="8" xfId="0" applyFont="1" applyFill="1" applyBorder="1" applyAlignment="1">
      <alignment horizontal="right"/>
    </xf>
    <xf numFmtId="0" fontId="4" fillId="3" borderId="12" xfId="0" applyFont="1" applyFill="1" applyBorder="1" applyAlignment="1">
      <alignment horizontal="right"/>
    </xf>
    <xf numFmtId="0" fontId="4" fillId="4" borderId="4" xfId="0" applyFont="1" applyFill="1" applyBorder="1"/>
    <xf numFmtId="0" fontId="3" fillId="4" borderId="13" xfId="0" applyFont="1" applyFill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13" fillId="0" borderId="8" xfId="0" applyFont="1" applyBorder="1" applyAlignment="1">
      <alignment horizontal="left" vertical="center"/>
    </xf>
    <xf numFmtId="0" fontId="13" fillId="0" borderId="21" xfId="0" applyFont="1" applyBorder="1" applyAlignment="1">
      <alignment horizontal="left" vertical="center"/>
    </xf>
    <xf numFmtId="0" fontId="13" fillId="4" borderId="4" xfId="0" applyFont="1" applyFill="1" applyBorder="1"/>
    <xf numFmtId="0" fontId="3" fillId="2" borderId="16" xfId="0" applyFont="1" applyFill="1" applyBorder="1" applyAlignment="1">
      <alignment vertical="center"/>
    </xf>
    <xf numFmtId="0" fontId="4" fillId="4" borderId="12" xfId="0" applyFont="1" applyFill="1" applyBorder="1"/>
    <xf numFmtId="0" fontId="4" fillId="4" borderId="13" xfId="0" applyFont="1" applyFill="1" applyBorder="1"/>
    <xf numFmtId="0" fontId="4" fillId="3" borderId="8" xfId="0" applyFont="1" applyFill="1" applyBorder="1" applyAlignment="1">
      <alignment vertical="center"/>
    </xf>
    <xf numFmtId="0" fontId="4" fillId="4" borderId="4" xfId="0" applyFont="1" applyFill="1" applyBorder="1" applyAlignment="1">
      <alignment vertical="center"/>
    </xf>
    <xf numFmtId="0" fontId="4" fillId="3" borderId="24" xfId="0" applyFont="1" applyFill="1" applyBorder="1" applyAlignment="1">
      <alignment vertical="center"/>
    </xf>
    <xf numFmtId="0" fontId="4" fillId="4" borderId="27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left"/>
    </xf>
    <xf numFmtId="0" fontId="5" fillId="2" borderId="15" xfId="0" applyFont="1" applyFill="1" applyBorder="1" applyAlignment="1">
      <alignment horizontal="left" vertical="center"/>
    </xf>
    <xf numFmtId="0" fontId="5" fillId="2" borderId="23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/>
    </xf>
    <xf numFmtId="0" fontId="3" fillId="4" borderId="20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5" fillId="2" borderId="17" xfId="0" applyFont="1" applyFill="1" applyBorder="1"/>
    <xf numFmtId="0" fontId="14" fillId="2" borderId="21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vertical="center"/>
    </xf>
    <xf numFmtId="0" fontId="4" fillId="5" borderId="24" xfId="0" applyFont="1" applyFill="1" applyBorder="1" applyAlignment="1">
      <alignment vertical="center"/>
    </xf>
    <xf numFmtId="0" fontId="4" fillId="6" borderId="27" xfId="0" applyFont="1" applyFill="1" applyBorder="1"/>
    <xf numFmtId="0" fontId="4" fillId="5" borderId="8" xfId="0" applyFont="1" applyFill="1" applyBorder="1" applyAlignment="1">
      <alignment vertical="center"/>
    </xf>
    <xf numFmtId="0" fontId="4" fillId="6" borderId="4" xfId="0" applyFont="1" applyFill="1" applyBorder="1" applyAlignment="1">
      <alignment vertical="center"/>
    </xf>
    <xf numFmtId="0" fontId="5" fillId="2" borderId="17" xfId="0" applyFont="1" applyFill="1" applyBorder="1" applyAlignment="1">
      <alignment horizontal="left"/>
    </xf>
    <xf numFmtId="0" fontId="16" fillId="0" borderId="0" xfId="0" applyFont="1" applyFill="1"/>
    <xf numFmtId="0" fontId="4" fillId="0" borderId="0" xfId="0" applyFont="1" applyFill="1" applyBorder="1" applyAlignment="1">
      <alignment vertical="top"/>
    </xf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4" fillId="0" borderId="7" xfId="0" applyNumberFormat="1" applyFont="1" applyFill="1" applyBorder="1"/>
    <xf numFmtId="2" fontId="4" fillId="0" borderId="29" xfId="0" applyNumberFormat="1" applyFont="1" applyFill="1" applyBorder="1"/>
    <xf numFmtId="2" fontId="4" fillId="0" borderId="8" xfId="0" applyNumberFormat="1" applyFont="1" applyFill="1" applyBorder="1"/>
    <xf numFmtId="0" fontId="4" fillId="0" borderId="7" xfId="0" applyNumberFormat="1" applyFont="1" applyFill="1" applyBorder="1" applyAlignment="1">
      <alignment horizontal="right" vertical="center"/>
    </xf>
    <xf numFmtId="0" fontId="4" fillId="0" borderId="8" xfId="0" applyNumberFormat="1" applyFont="1" applyFill="1" applyBorder="1" applyAlignment="1">
      <alignment horizontal="right" vertical="center"/>
    </xf>
    <xf numFmtId="0" fontId="4" fillId="0" borderId="12" xfId="0" applyFont="1" applyFill="1" applyBorder="1"/>
    <xf numFmtId="0" fontId="4" fillId="0" borderId="8" xfId="0" applyFont="1" applyFill="1" applyBorder="1"/>
    <xf numFmtId="0" fontId="4" fillId="0" borderId="24" xfId="0" applyFont="1" applyFill="1" applyBorder="1"/>
    <xf numFmtId="0" fontId="3" fillId="0" borderId="12" xfId="0" applyFont="1" applyFill="1" applyBorder="1"/>
    <xf numFmtId="2" fontId="4" fillId="0" borderId="24" xfId="0" applyNumberFormat="1" applyFont="1" applyFill="1" applyBorder="1"/>
    <xf numFmtId="2" fontId="3" fillId="0" borderId="8" xfId="0" applyNumberFormat="1" applyFont="1" applyFill="1" applyBorder="1"/>
    <xf numFmtId="2" fontId="4" fillId="7" borderId="9" xfId="0" applyNumberFormat="1" applyFont="1" applyFill="1" applyBorder="1"/>
    <xf numFmtId="2" fontId="4" fillId="7" borderId="22" xfId="0" applyNumberFormat="1" applyFont="1" applyFill="1" applyBorder="1"/>
    <xf numFmtId="2" fontId="4" fillId="7" borderId="10" xfId="0" applyNumberFormat="1" applyFont="1" applyFill="1" applyBorder="1"/>
    <xf numFmtId="0" fontId="4" fillId="7" borderId="25" xfId="0" applyFont="1" applyFill="1" applyBorder="1"/>
    <xf numFmtId="0" fontId="4" fillId="7" borderId="10" xfId="0" applyFont="1" applyFill="1" applyBorder="1"/>
    <xf numFmtId="0" fontId="4" fillId="8" borderId="25" xfId="0" applyFont="1" applyFill="1" applyBorder="1"/>
    <xf numFmtId="0" fontId="4" fillId="7" borderId="20" xfId="0" applyFont="1" applyFill="1" applyBorder="1"/>
    <xf numFmtId="0" fontId="4" fillId="8" borderId="7" xfId="0" applyNumberFormat="1" applyFont="1" applyFill="1" applyBorder="1" applyAlignment="1">
      <alignment horizontal="right" vertical="center"/>
    </xf>
    <xf numFmtId="0" fontId="4" fillId="8" borderId="0" xfId="0" applyNumberFormat="1" applyFont="1" applyFill="1" applyBorder="1" applyAlignment="1">
      <alignment horizontal="center" vertical="center"/>
    </xf>
    <xf numFmtId="0" fontId="4" fillId="8" borderId="8" xfId="0" applyNumberFormat="1" applyFont="1" applyFill="1" applyBorder="1" applyAlignment="1">
      <alignment horizontal="right" vertical="center"/>
    </xf>
    <xf numFmtId="0" fontId="3" fillId="7" borderId="14" xfId="0" applyFont="1" applyFill="1" applyBorder="1"/>
    <xf numFmtId="2" fontId="4" fillId="7" borderId="20" xfId="0" applyNumberFormat="1" applyFont="1" applyFill="1" applyBorder="1"/>
    <xf numFmtId="2" fontId="3" fillId="7" borderId="10" xfId="0" applyNumberFormat="1" applyFont="1" applyFill="1" applyBorder="1"/>
    <xf numFmtId="0" fontId="15" fillId="2" borderId="7" xfId="0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right" vertical="center"/>
    </xf>
    <xf numFmtId="0" fontId="3" fillId="2" borderId="12" xfId="0" applyFont="1" applyFill="1" applyBorder="1"/>
    <xf numFmtId="0" fontId="0" fillId="0" borderId="0" xfId="0" applyAlignment="1">
      <alignment wrapText="1"/>
    </xf>
    <xf numFmtId="0" fontId="4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4" fillId="6" borderId="20" xfId="0" applyFont="1" applyFill="1" applyBorder="1" applyAlignment="1">
      <alignment horizontal="right" vertical="center"/>
    </xf>
    <xf numFmtId="0" fontId="4" fillId="6" borderId="8" xfId="0" applyFont="1" applyFill="1" applyBorder="1" applyAlignment="1">
      <alignment horizontal="right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2" fontId="5" fillId="8" borderId="9" xfId="0" applyNumberFormat="1" applyFont="1" applyFill="1" applyBorder="1"/>
    <xf numFmtId="0" fontId="0" fillId="0" borderId="0" xfId="0"/>
    <xf numFmtId="0" fontId="4" fillId="4" borderId="28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25" fillId="0" borderId="38" xfId="0" applyFont="1" applyBorder="1" applyAlignment="1">
      <alignment horizontal="center" wrapText="1"/>
    </xf>
    <xf numFmtId="0" fontId="25" fillId="0" borderId="35" xfId="0" applyFont="1" applyBorder="1" applyAlignment="1">
      <alignment horizontal="center" wrapText="1"/>
    </xf>
    <xf numFmtId="0" fontId="30" fillId="0" borderId="7" xfId="0" applyFont="1" applyBorder="1" applyAlignment="1">
      <alignment horizontal="center" wrapText="1"/>
    </xf>
    <xf numFmtId="0" fontId="30" fillId="0" borderId="2" xfId="0" applyFont="1" applyBorder="1" applyAlignment="1">
      <alignment horizontal="center" wrapText="1"/>
    </xf>
    <xf numFmtId="0" fontId="30" fillId="0" borderId="8" xfId="0" applyFont="1" applyBorder="1" applyAlignment="1">
      <alignment horizontal="center" wrapText="1"/>
    </xf>
    <xf numFmtId="0" fontId="30" fillId="0" borderId="4" xfId="0" applyFont="1" applyBorder="1" applyAlignment="1">
      <alignment horizontal="center" wrapText="1"/>
    </xf>
    <xf numFmtId="0" fontId="29" fillId="6" borderId="38" xfId="0" applyFont="1" applyFill="1" applyBorder="1" applyAlignment="1">
      <alignment horizontal="center" vertical="center"/>
    </xf>
    <xf numFmtId="0" fontId="29" fillId="6" borderId="39" xfId="0" applyFont="1" applyFill="1" applyBorder="1" applyAlignment="1">
      <alignment horizontal="center" vertical="center"/>
    </xf>
    <xf numFmtId="0" fontId="27" fillId="6" borderId="7" xfId="0" applyFont="1" applyFill="1" applyBorder="1" applyAlignment="1">
      <alignment horizontal="center" vertical="center"/>
    </xf>
    <xf numFmtId="0" fontId="27" fillId="6" borderId="2" xfId="0" applyFont="1" applyFill="1" applyBorder="1" applyAlignment="1">
      <alignment horizontal="center" vertical="center"/>
    </xf>
    <xf numFmtId="0" fontId="27" fillId="6" borderId="36" xfId="0" applyFont="1" applyFill="1" applyBorder="1" applyAlignment="1">
      <alignment horizontal="center" vertical="center"/>
    </xf>
    <xf numFmtId="0" fontId="27" fillId="6" borderId="37" xfId="0" applyFont="1" applyFill="1" applyBorder="1" applyAlignment="1">
      <alignment horizontal="center" vertical="center"/>
    </xf>
    <xf numFmtId="0" fontId="28" fillId="5" borderId="7" xfId="0" applyFont="1" applyFill="1" applyBorder="1" applyAlignment="1">
      <alignment horizontal="center" vertical="center"/>
    </xf>
    <xf numFmtId="0" fontId="28" fillId="5" borderId="2" xfId="0" applyFont="1" applyFill="1" applyBorder="1" applyAlignment="1">
      <alignment horizontal="center" vertical="center"/>
    </xf>
    <xf numFmtId="0" fontId="28" fillId="5" borderId="36" xfId="0" applyFont="1" applyFill="1" applyBorder="1" applyAlignment="1">
      <alignment horizontal="center" vertical="center"/>
    </xf>
    <xf numFmtId="0" fontId="28" fillId="5" borderId="37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wrapText="1"/>
    </xf>
    <xf numFmtId="0" fontId="25" fillId="0" borderId="3" xfId="0" applyFont="1" applyBorder="1" applyAlignment="1">
      <alignment horizontal="center" wrapText="1"/>
    </xf>
    <xf numFmtId="0" fontId="25" fillId="0" borderId="2" xfId="0" applyFont="1" applyBorder="1" applyAlignment="1">
      <alignment horizontal="center" wrapText="1"/>
    </xf>
    <xf numFmtId="0" fontId="25" fillId="0" borderId="4" xfId="0" applyFont="1" applyBorder="1" applyAlignment="1">
      <alignment horizontal="center" wrapText="1"/>
    </xf>
    <xf numFmtId="0" fontId="4" fillId="3" borderId="24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1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right" vertical="center"/>
    </xf>
    <xf numFmtId="0" fontId="6" fillId="4" borderId="0" xfId="0" applyFont="1" applyFill="1" applyBorder="1" applyAlignment="1">
      <alignment horizontal="right" vertical="center"/>
    </xf>
    <xf numFmtId="0" fontId="15" fillId="2" borderId="7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0" fontId="15" fillId="8" borderId="9" xfId="0" applyFont="1" applyFill="1" applyBorder="1" applyAlignment="1">
      <alignment horizontal="right" vertical="center"/>
    </xf>
    <xf numFmtId="0" fontId="15" fillId="8" borderId="26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4" borderId="9" xfId="0" applyFont="1" applyFill="1" applyBorder="1" applyAlignment="1">
      <alignment horizontal="right" vertical="center"/>
    </xf>
    <xf numFmtId="0" fontId="6" fillId="4" borderId="26" xfId="0" applyFont="1" applyFill="1" applyBorder="1" applyAlignment="1">
      <alignment horizontal="right" vertical="center"/>
    </xf>
    <xf numFmtId="0" fontId="6" fillId="4" borderId="10" xfId="0" applyFont="1" applyFill="1" applyBorder="1" applyAlignment="1">
      <alignment horizontal="right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8" borderId="9" xfId="0" applyNumberFormat="1" applyFont="1" applyFill="1" applyBorder="1" applyAlignment="1">
      <alignment horizontal="right" vertical="center"/>
    </xf>
    <xf numFmtId="0" fontId="4" fillId="8" borderId="10" xfId="0" applyNumberFormat="1" applyFont="1" applyFill="1" applyBorder="1" applyAlignment="1">
      <alignment horizontal="right" vertical="center"/>
    </xf>
    <xf numFmtId="0" fontId="15" fillId="2" borderId="15" xfId="0" applyFont="1" applyFill="1" applyBorder="1" applyAlignment="1">
      <alignment horizontal="left" vertical="center"/>
    </xf>
    <xf numFmtId="0" fontId="15" fillId="2" borderId="16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6" fillId="4" borderId="8" xfId="0" applyFont="1" applyFill="1" applyBorder="1" applyAlignment="1">
      <alignment horizontal="right" vertical="center"/>
    </xf>
    <xf numFmtId="0" fontId="4" fillId="4" borderId="6" xfId="0" applyFont="1" applyFill="1" applyBorder="1" applyAlignment="1">
      <alignment horizontal="left" vertical="center"/>
    </xf>
    <xf numFmtId="0" fontId="22" fillId="0" borderId="1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7" xfId="0" applyBorder="1"/>
    <xf numFmtId="0" fontId="0" fillId="0" borderId="15" xfId="0" applyBorder="1"/>
    <xf numFmtId="0" fontId="0" fillId="0" borderId="5" xfId="0" applyBorder="1"/>
    <xf numFmtId="0" fontId="0" fillId="0" borderId="0" xfId="0"/>
    <xf numFmtId="0" fontId="0" fillId="0" borderId="18" xfId="0" applyBorder="1"/>
    <xf numFmtId="0" fontId="0" fillId="0" borderId="3" xfId="0" applyBorder="1"/>
    <xf numFmtId="0" fontId="0" fillId="0" borderId="8" xfId="0" applyBorder="1"/>
    <xf numFmtId="0" fontId="0" fillId="0" borderId="16" xfId="0" applyBorder="1"/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wrapText="1"/>
    </xf>
    <xf numFmtId="0" fontId="18" fillId="0" borderId="7" xfId="0" applyFont="1" applyBorder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18" fillId="0" borderId="3" xfId="0" applyFont="1" applyBorder="1" applyAlignment="1">
      <alignment horizontal="center" wrapText="1"/>
    </xf>
    <xf numFmtId="0" fontId="18" fillId="0" borderId="8" xfId="0" applyFont="1" applyBorder="1" applyAlignment="1">
      <alignment horizontal="center" wrapText="1"/>
    </xf>
    <xf numFmtId="0" fontId="18" fillId="0" borderId="4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29" fillId="3" borderId="9" xfId="0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/>
    </xf>
    <xf numFmtId="0" fontId="29" fillId="3" borderId="10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9" fillId="6" borderId="40" xfId="0" applyFont="1" applyFill="1" applyBorder="1" applyAlignment="1">
      <alignment horizontal="center" vertical="center"/>
    </xf>
    <xf numFmtId="0" fontId="29" fillId="6" borderId="35" xfId="0" applyFont="1" applyFill="1" applyBorder="1" applyAlignment="1">
      <alignment horizontal="center" vertical="center"/>
    </xf>
    <xf numFmtId="0" fontId="29" fillId="5" borderId="0" xfId="0" applyFont="1" applyFill="1" applyBorder="1" applyAlignment="1">
      <alignment horizontal="center" vertical="center"/>
    </xf>
    <xf numFmtId="0" fontId="29" fillId="5" borderId="6" xfId="0" applyFont="1" applyFill="1" applyBorder="1" applyAlignment="1">
      <alignment horizontal="center" vertical="center"/>
    </xf>
    <xf numFmtId="0" fontId="29" fillId="5" borderId="8" xfId="0" applyFont="1" applyFill="1" applyBorder="1" applyAlignment="1">
      <alignment horizontal="center" vertical="center"/>
    </xf>
    <xf numFmtId="0" fontId="29" fillId="5" borderId="4" xfId="0" applyFont="1" applyFill="1" applyBorder="1" applyAlignment="1">
      <alignment horizontal="center" vertical="center"/>
    </xf>
    <xf numFmtId="0" fontId="25" fillId="0" borderId="7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0" fontId="25" fillId="0" borderId="9" xfId="0" applyFont="1" applyBorder="1" applyAlignment="1">
      <alignment horizontal="center" wrapText="1"/>
    </xf>
    <xf numFmtId="0" fontId="25" fillId="0" borderId="15" xfId="0" applyFont="1" applyBorder="1" applyAlignment="1">
      <alignment horizontal="center" wrapText="1"/>
    </xf>
    <xf numFmtId="0" fontId="25" fillId="0" borderId="10" xfId="0" applyFont="1" applyBorder="1" applyAlignment="1">
      <alignment horizontal="center" wrapText="1"/>
    </xf>
    <xf numFmtId="0" fontId="25" fillId="0" borderId="16" xfId="0" applyFont="1" applyBorder="1" applyAlignment="1">
      <alignment horizont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27" fillId="4" borderId="9" xfId="0" applyFont="1" applyFill="1" applyBorder="1" applyAlignment="1">
      <alignment horizontal="center" vertical="center"/>
    </xf>
    <xf numFmtId="0" fontId="27" fillId="4" borderId="15" xfId="0" applyFont="1" applyFill="1" applyBorder="1" applyAlignment="1">
      <alignment horizontal="center" vertical="center"/>
    </xf>
    <xf numFmtId="0" fontId="27" fillId="4" borderId="10" xfId="0" applyFont="1" applyFill="1" applyBorder="1" applyAlignment="1">
      <alignment horizontal="center" vertical="center"/>
    </xf>
    <xf numFmtId="0" fontId="27" fillId="4" borderId="16" xfId="0" applyFont="1" applyFill="1" applyBorder="1" applyAlignment="1">
      <alignment horizontal="center" vertical="center"/>
    </xf>
    <xf numFmtId="0" fontId="28" fillId="3" borderId="7" xfId="0" applyFont="1" applyFill="1" applyBorder="1" applyAlignment="1">
      <alignment horizontal="center" vertical="center"/>
    </xf>
    <xf numFmtId="0" fontId="28" fillId="3" borderId="2" xfId="0" applyFont="1" applyFill="1" applyBorder="1" applyAlignment="1">
      <alignment horizontal="center" vertical="center"/>
    </xf>
    <xf numFmtId="0" fontId="28" fillId="3" borderId="8" xfId="0" applyFont="1" applyFill="1" applyBorder="1" applyAlignment="1">
      <alignment horizontal="center" vertical="center"/>
    </xf>
    <xf numFmtId="0" fontId="28" fillId="3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6" xfId="0" applyFont="1" applyFill="1" applyBorder="1" applyAlignment="1">
      <alignment horizontal="right" vertical="center" wrapText="1"/>
    </xf>
    <xf numFmtId="0" fontId="4" fillId="8" borderId="26" xfId="0" applyNumberFormat="1" applyFont="1" applyFill="1" applyBorder="1" applyAlignment="1">
      <alignment horizontal="right" vertical="center"/>
    </xf>
    <xf numFmtId="0" fontId="15" fillId="8" borderId="15" xfId="0" applyFont="1" applyFill="1" applyBorder="1" applyAlignment="1">
      <alignment horizontal="left" vertical="center"/>
    </xf>
    <xf numFmtId="0" fontId="15" fillId="8" borderId="18" xfId="0" applyFont="1" applyFill="1" applyBorder="1" applyAlignment="1">
      <alignment horizontal="left" vertical="center"/>
    </xf>
    <xf numFmtId="0" fontId="15" fillId="8" borderId="16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0" fillId="8" borderId="11" xfId="0" applyFill="1" applyBorder="1"/>
    <xf numFmtId="0" fontId="0" fillId="4" borderId="1" xfId="0" applyFill="1" applyBorder="1"/>
    <xf numFmtId="0" fontId="0" fillId="6" borderId="3" xfId="0" applyFill="1" applyBorder="1"/>
    <xf numFmtId="49" fontId="16" fillId="0" borderId="12" xfId="0" applyNumberFormat="1" applyFont="1" applyBorder="1" applyAlignment="1">
      <alignment horizontal="left" vertical="center"/>
    </xf>
    <xf numFmtId="49" fontId="16" fillId="0" borderId="13" xfId="0" applyNumberFormat="1" applyFont="1" applyBorder="1" applyAlignment="1">
      <alignment horizontal="left" vertical="center"/>
    </xf>
    <xf numFmtId="0" fontId="30" fillId="4" borderId="11" xfId="0" applyFont="1" applyFill="1" applyBorder="1" applyAlignment="1">
      <alignment horizontal="center" vertical="center"/>
    </xf>
    <xf numFmtId="0" fontId="0" fillId="9" borderId="11" xfId="0" applyFill="1" applyBorder="1"/>
    <xf numFmtId="0" fontId="16" fillId="0" borderId="7" xfId="0" applyNumberFormat="1" applyFont="1" applyBorder="1" applyAlignment="1">
      <alignment horizontal="left" vertical="center" wrapText="1"/>
    </xf>
    <xf numFmtId="0" fontId="16" fillId="0" borderId="2" xfId="0" applyNumberFormat="1" applyFont="1" applyBorder="1" applyAlignment="1">
      <alignment horizontal="left" vertical="center" wrapText="1"/>
    </xf>
    <xf numFmtId="0" fontId="16" fillId="0" borderId="8" xfId="0" applyNumberFormat="1" applyFont="1" applyBorder="1" applyAlignment="1">
      <alignment horizontal="left" vertical="center" wrapText="1"/>
    </xf>
    <xf numFmtId="0" fontId="16" fillId="0" borderId="4" xfId="0" applyNumberFormat="1" applyFont="1" applyBorder="1" applyAlignment="1">
      <alignment horizontal="left" vertical="center" wrapText="1"/>
    </xf>
    <xf numFmtId="0" fontId="22" fillId="9" borderId="1" xfId="0" applyFont="1" applyFill="1" applyBorder="1" applyAlignment="1">
      <alignment horizontal="center"/>
    </xf>
    <xf numFmtId="0" fontId="22" fillId="9" borderId="7" xfId="0" applyFont="1" applyFill="1" applyBorder="1" applyAlignment="1">
      <alignment horizontal="center"/>
    </xf>
    <xf numFmtId="0" fontId="22" fillId="9" borderId="2" xfId="0" applyFont="1" applyFill="1" applyBorder="1" applyAlignment="1">
      <alignment horizontal="center"/>
    </xf>
    <xf numFmtId="0" fontId="32" fillId="9" borderId="0" xfId="0" applyFont="1" applyFill="1" applyBorder="1" applyAlignment="1">
      <alignment horizontal="center" vertical="center"/>
    </xf>
    <xf numFmtId="0" fontId="32" fillId="9" borderId="5" xfId="0" applyFont="1" applyFill="1" applyBorder="1" applyAlignment="1">
      <alignment horizontal="right" vertical="center"/>
    </xf>
    <xf numFmtId="0" fontId="32" fillId="9" borderId="0" xfId="0" applyFont="1" applyFill="1" applyBorder="1" applyAlignment="1">
      <alignment horizontal="right" vertical="center"/>
    </xf>
    <xf numFmtId="0" fontId="22" fillId="9" borderId="0" xfId="0" applyFont="1" applyFill="1" applyBorder="1" applyAlignment="1">
      <alignment horizontal="center"/>
    </xf>
    <xf numFmtId="0" fontId="22" fillId="9" borderId="5" xfId="0" applyFont="1" applyFill="1" applyBorder="1" applyAlignment="1">
      <alignment horizontal="center"/>
    </xf>
    <xf numFmtId="0" fontId="22" fillId="9" borderId="6" xfId="0" applyFont="1" applyFill="1" applyBorder="1" applyAlignment="1">
      <alignment horizontal="center"/>
    </xf>
    <xf numFmtId="0" fontId="32" fillId="9" borderId="0" xfId="0" applyFont="1" applyFill="1" applyBorder="1" applyAlignment="1">
      <alignment horizontal="left" vertical="center"/>
    </xf>
    <xf numFmtId="0" fontId="32" fillId="9" borderId="6" xfId="0" applyFont="1" applyFill="1" applyBorder="1" applyAlignment="1">
      <alignment horizontal="left" vertical="center"/>
    </xf>
    <xf numFmtId="0" fontId="32" fillId="9" borderId="5" xfId="0" applyFont="1" applyFill="1" applyBorder="1" applyAlignment="1">
      <alignment horizontal="left" vertical="center"/>
    </xf>
    <xf numFmtId="0" fontId="32" fillId="9" borderId="3" xfId="0" applyFont="1" applyFill="1" applyBorder="1" applyAlignment="1">
      <alignment horizontal="left" vertical="center"/>
    </xf>
    <xf numFmtId="0" fontId="32" fillId="9" borderId="8" xfId="0" applyFont="1" applyFill="1" applyBorder="1" applyAlignment="1">
      <alignment horizontal="left" vertical="center"/>
    </xf>
    <xf numFmtId="0" fontId="32" fillId="9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  <color rgb="FF77FC70"/>
      <color rgb="FFFF7D7D"/>
      <color rgb="FFCCCCFF"/>
      <color rgb="FF00FFFF"/>
      <color rgb="FFFFFF99"/>
      <color rgb="FF98F09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91"/>
  <sheetViews>
    <sheetView tabSelected="1" workbookViewId="0">
      <selection activeCell="E71" sqref="E71:E73"/>
    </sheetView>
  </sheetViews>
  <sheetFormatPr defaultRowHeight="15"/>
  <cols>
    <col min="1" max="1" width="1.28515625" customWidth="1"/>
    <col min="2" max="2" width="25.7109375" customWidth="1"/>
    <col min="3" max="3" width="15.7109375" customWidth="1"/>
    <col min="4" max="4" width="8.7109375" customWidth="1"/>
    <col min="5" max="5" width="12.42578125" customWidth="1"/>
    <col min="6" max="6" width="1" style="11" customWidth="1"/>
    <col min="7" max="7" width="10.7109375" customWidth="1"/>
    <col min="8" max="8" width="15.7109375" customWidth="1"/>
    <col min="9" max="9" width="15.140625" customWidth="1"/>
    <col min="10" max="10" width="1.28515625" customWidth="1"/>
    <col min="11" max="12" width="14.7109375" customWidth="1"/>
    <col min="13" max="14" width="8.7109375" customWidth="1"/>
    <col min="15" max="16" width="12.7109375" customWidth="1"/>
    <col min="17" max="17" width="8.7109375" customWidth="1"/>
  </cols>
  <sheetData>
    <row r="1" spans="2:17" ht="19.5" customHeight="1" thickBot="1"/>
    <row r="2" spans="2:17" s="41" customFormat="1" ht="19.5" customHeight="1">
      <c r="B2" s="171" t="s">
        <v>91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3"/>
    </row>
    <row r="3" spans="2:17" s="41" customFormat="1" ht="19.5" customHeight="1" thickBot="1">
      <c r="B3" s="174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6"/>
    </row>
    <row r="4" spans="2:17" s="41" customFormat="1" ht="19.5" customHeight="1" thickBot="1">
      <c r="F4" s="11"/>
    </row>
    <row r="5" spans="2:17" ht="19.5" customHeight="1" thickBot="1">
      <c r="B5" s="249" t="s">
        <v>18</v>
      </c>
      <c r="C5" s="250"/>
      <c r="D5" s="250"/>
      <c r="E5" s="250"/>
      <c r="F5" s="250"/>
      <c r="G5" s="250"/>
      <c r="H5" s="250"/>
      <c r="I5" s="251"/>
      <c r="K5" s="336"/>
      <c r="L5" s="339" t="s">
        <v>86</v>
      </c>
      <c r="M5" s="339"/>
      <c r="N5" s="339"/>
      <c r="O5" s="339"/>
      <c r="P5" s="339"/>
      <c r="Q5" s="340"/>
    </row>
    <row r="6" spans="2:17" ht="19.5" customHeight="1" thickBot="1">
      <c r="B6" s="252"/>
      <c r="C6" s="253"/>
      <c r="D6" s="253"/>
      <c r="E6" s="253"/>
      <c r="F6" s="253"/>
      <c r="G6" s="253"/>
      <c r="H6" s="253"/>
      <c r="I6" s="254"/>
      <c r="K6" s="337"/>
      <c r="L6" s="343" t="s">
        <v>90</v>
      </c>
      <c r="M6" s="343"/>
      <c r="N6" s="343"/>
      <c r="O6" s="343"/>
      <c r="P6" s="343"/>
      <c r="Q6" s="344"/>
    </row>
    <row r="7" spans="2:17" ht="19.5" customHeight="1" thickBot="1">
      <c r="B7" s="255" t="s">
        <v>57</v>
      </c>
      <c r="C7" s="256"/>
      <c r="D7" s="257"/>
      <c r="E7" s="128" t="s">
        <v>0</v>
      </c>
      <c r="F7" s="129"/>
      <c r="G7" s="130"/>
      <c r="H7" s="128" t="s">
        <v>43</v>
      </c>
      <c r="I7" s="130"/>
      <c r="K7" s="338"/>
      <c r="L7" s="345"/>
      <c r="M7" s="345"/>
      <c r="N7" s="345"/>
      <c r="O7" s="345"/>
      <c r="P7" s="345"/>
      <c r="Q7" s="346"/>
    </row>
    <row r="8" spans="2:17" ht="19.5" customHeight="1" thickBot="1">
      <c r="B8" s="258"/>
      <c r="C8" s="259"/>
      <c r="D8" s="260"/>
      <c r="E8" s="131"/>
      <c r="F8" s="132"/>
      <c r="G8" s="133"/>
      <c r="H8" s="131" t="s">
        <v>44</v>
      </c>
      <c r="I8" s="133"/>
      <c r="K8" s="341" t="s">
        <v>87</v>
      </c>
      <c r="L8" s="339" t="s">
        <v>88</v>
      </c>
      <c r="M8" s="339"/>
      <c r="N8" s="339"/>
      <c r="O8" s="339"/>
      <c r="P8" s="339"/>
      <c r="Q8" s="340"/>
    </row>
    <row r="9" spans="2:17" ht="8.1" customHeight="1" thickBot="1">
      <c r="B9" s="2"/>
      <c r="C9" s="7"/>
      <c r="D9" s="7"/>
      <c r="E9" s="8"/>
      <c r="F9" s="43"/>
      <c r="G9" s="8"/>
      <c r="H9" s="8"/>
      <c r="I9" s="9"/>
    </row>
    <row r="10" spans="2:17" ht="19.5" customHeight="1" thickBot="1">
      <c r="B10" s="85" t="s">
        <v>63</v>
      </c>
      <c r="C10" s="86"/>
      <c r="D10" s="87"/>
      <c r="E10" s="55">
        <v>5</v>
      </c>
      <c r="F10" s="44"/>
      <c r="G10" s="25" t="s">
        <v>20</v>
      </c>
      <c r="H10" s="169" t="str">
        <f>IF(E10="",IF(E11="",IF(E12="","ОТСУТСТВУЕТ ЗНАЧЕНИЕ","Использовалось In / min"),"Использовались mm / min"),"Использовались M / min")</f>
        <v>Использовались M / min</v>
      </c>
      <c r="I10" s="170"/>
      <c r="K10" s="342"/>
      <c r="L10" s="339" t="s">
        <v>89</v>
      </c>
      <c r="M10" s="339"/>
      <c r="N10" s="339"/>
      <c r="O10" s="339"/>
      <c r="P10" s="339"/>
      <c r="Q10" s="340"/>
    </row>
    <row r="11" spans="2:17" ht="19.5" customHeight="1">
      <c r="B11" s="88"/>
      <c r="C11" s="89"/>
      <c r="D11" s="90"/>
      <c r="E11" s="56"/>
      <c r="F11" s="45"/>
      <c r="G11" s="26" t="s">
        <v>21</v>
      </c>
      <c r="H11" s="146">
        <f>IF(E10="",IF(E11="",IF(E12="","???",(E12*0.0254)/60),E11/1000/60),E10/60)</f>
        <v>8.3333333333333329E-2</v>
      </c>
      <c r="I11" s="220" t="s">
        <v>19</v>
      </c>
      <c r="O11" s="71"/>
    </row>
    <row r="12" spans="2:17" ht="19.5" customHeight="1" thickBot="1">
      <c r="B12" s="91"/>
      <c r="C12" s="92"/>
      <c r="D12" s="93"/>
      <c r="E12" s="57"/>
      <c r="F12" s="46"/>
      <c r="G12" s="27" t="s">
        <v>22</v>
      </c>
      <c r="H12" s="219"/>
      <c r="I12" s="203"/>
      <c r="M12" s="71"/>
      <c r="O12" s="71"/>
    </row>
    <row r="13" spans="2:17" s="41" customFormat="1" ht="19.5" customHeight="1">
      <c r="B13" s="85" t="s">
        <v>64</v>
      </c>
      <c r="C13" s="86"/>
      <c r="D13" s="87"/>
      <c r="E13" s="55">
        <v>7</v>
      </c>
      <c r="F13" s="44"/>
      <c r="G13" s="25" t="s">
        <v>20</v>
      </c>
      <c r="H13" s="169" t="str">
        <f>IF(E13="",IF(E14="",IF(E15="","ОТСУТСТВУЕТ ЗНАЧЕНИЕ","Использовалось In / min"),"Использовались mm / min"),"Использовались M / min")</f>
        <v>Использовались M / min</v>
      </c>
      <c r="I13" s="170"/>
      <c r="K13" s="122" t="s">
        <v>73</v>
      </c>
      <c r="L13" s="304"/>
      <c r="M13" s="301" t="s">
        <v>68</v>
      </c>
      <c r="N13" s="303" t="s">
        <v>70</v>
      </c>
      <c r="O13" s="304"/>
      <c r="P13" s="301" t="s">
        <v>69</v>
      </c>
      <c r="Q13" s="124"/>
    </row>
    <row r="14" spans="2:17" s="41" customFormat="1" ht="19.5" customHeight="1" thickBot="1">
      <c r="B14" s="88"/>
      <c r="C14" s="89"/>
      <c r="D14" s="90"/>
      <c r="E14" s="56"/>
      <c r="F14" s="45"/>
      <c r="G14" s="26" t="s">
        <v>21</v>
      </c>
      <c r="H14" s="146">
        <f>IF(E13="",IF(E14="",IF(E15="","???",(E15*0.0254)/60),E14/1000/60),E13/60)</f>
        <v>0.11666666666666667</v>
      </c>
      <c r="I14" s="220" t="s">
        <v>19</v>
      </c>
      <c r="K14" s="123"/>
      <c r="L14" s="306"/>
      <c r="M14" s="302"/>
      <c r="N14" s="305"/>
      <c r="O14" s="306"/>
      <c r="P14" s="302"/>
      <c r="Q14" s="125"/>
    </row>
    <row r="15" spans="2:17" s="41" customFormat="1" ht="19.5" customHeight="1" thickBot="1">
      <c r="B15" s="91"/>
      <c r="C15" s="92"/>
      <c r="D15" s="93"/>
      <c r="E15" s="57"/>
      <c r="F15" s="46"/>
      <c r="G15" s="27" t="s">
        <v>22</v>
      </c>
      <c r="H15" s="219"/>
      <c r="I15" s="203"/>
      <c r="K15" s="317" t="s">
        <v>71</v>
      </c>
      <c r="L15" s="318"/>
      <c r="M15" s="307" t="s">
        <v>16</v>
      </c>
      <c r="N15" s="309">
        <f>(H11/H49)*H55*60</f>
        <v>999.99999999999989</v>
      </c>
      <c r="O15" s="310"/>
      <c r="P15" s="313">
        <f>(H14/H49)*H55*60</f>
        <v>1400</v>
      </c>
      <c r="Q15" s="314"/>
    </row>
    <row r="16" spans="2:17" ht="19.5" customHeight="1" thickBot="1">
      <c r="B16" s="85" t="s">
        <v>74</v>
      </c>
      <c r="C16" s="86"/>
      <c r="D16" s="87"/>
      <c r="E16" s="55">
        <v>1000</v>
      </c>
      <c r="F16" s="44"/>
      <c r="G16" s="25" t="s">
        <v>24</v>
      </c>
      <c r="H16" s="169" t="str">
        <f>IF(E16="",IF(E17="",IF(E18="","ОТСУТСТВУЕТ ЗНАЧЕНИЕ","Использовалось In / min2"),"Использовались mm / min2"),"Использовались M / min2")</f>
        <v>Использовались M / min2</v>
      </c>
      <c r="I16" s="170"/>
      <c r="K16" s="319"/>
      <c r="L16" s="320"/>
      <c r="M16" s="308"/>
      <c r="N16" s="311"/>
      <c r="O16" s="312"/>
      <c r="P16" s="315"/>
      <c r="Q16" s="316"/>
    </row>
    <row r="17" spans="2:17" ht="19.5" customHeight="1">
      <c r="B17" s="88"/>
      <c r="C17" s="89"/>
      <c r="D17" s="90"/>
      <c r="E17" s="56"/>
      <c r="F17" s="45"/>
      <c r="G17" s="26" t="s">
        <v>25</v>
      </c>
      <c r="H17" s="146">
        <f>IF(E16="",IF(E17="",IF(E18="","???",E18*0.0254),E17*9.80665),E16/1000)</f>
        <v>1</v>
      </c>
      <c r="I17" s="220" t="s">
        <v>26</v>
      </c>
      <c r="K17" s="291" t="s">
        <v>72</v>
      </c>
      <c r="L17" s="292"/>
      <c r="M17" s="289" t="s">
        <v>17</v>
      </c>
      <c r="N17" s="285">
        <f>ROUND((H11/H49)*H55*H64*H71,1)</f>
        <v>6666.7</v>
      </c>
      <c r="O17" s="286"/>
      <c r="P17" s="285">
        <f>ROUND((H14/H49)*H55*H64*H71,1)</f>
        <v>9333.2999999999993</v>
      </c>
      <c r="Q17" s="286"/>
    </row>
    <row r="18" spans="2:17" ht="19.5" customHeight="1" thickBot="1">
      <c r="B18" s="91"/>
      <c r="C18" s="92"/>
      <c r="D18" s="93"/>
      <c r="E18" s="57"/>
      <c r="F18" s="46"/>
      <c r="G18" s="27" t="s">
        <v>23</v>
      </c>
      <c r="H18" s="219"/>
      <c r="I18" s="203"/>
      <c r="K18" s="293"/>
      <c r="L18" s="294"/>
      <c r="M18" s="290"/>
      <c r="N18" s="287"/>
      <c r="O18" s="288"/>
      <c r="P18" s="287"/>
      <c r="Q18" s="288"/>
    </row>
    <row r="19" spans="2:17" ht="20.100000000000001" customHeight="1" thickBot="1">
      <c r="K19" s="40"/>
      <c r="L19" s="40"/>
      <c r="M19" s="40"/>
    </row>
    <row r="20" spans="2:17" ht="26.25" customHeight="1">
      <c r="B20" s="273" t="s">
        <v>54</v>
      </c>
      <c r="C20" s="274"/>
      <c r="D20" s="274"/>
      <c r="E20" s="274"/>
      <c r="F20" s="274"/>
      <c r="G20" s="274"/>
      <c r="H20" s="274"/>
      <c r="I20" s="275"/>
      <c r="K20" s="41"/>
    </row>
    <row r="21" spans="2:17" ht="20.100000000000001" customHeight="1" thickBot="1">
      <c r="B21" s="276"/>
      <c r="C21" s="277"/>
      <c r="D21" s="277"/>
      <c r="E21" s="277"/>
      <c r="F21" s="277"/>
      <c r="G21" s="277"/>
      <c r="H21" s="277"/>
      <c r="I21" s="278"/>
      <c r="K21" s="71"/>
    </row>
    <row r="22" spans="2:17" ht="20.100000000000001" customHeight="1">
      <c r="B22" s="167" t="s">
        <v>55</v>
      </c>
      <c r="C22" s="168"/>
      <c r="D22" s="168"/>
      <c r="E22" s="128" t="s">
        <v>0</v>
      </c>
      <c r="F22" s="129"/>
      <c r="G22" s="130"/>
      <c r="H22" s="134" t="s">
        <v>43</v>
      </c>
      <c r="I22" s="135"/>
    </row>
    <row r="23" spans="2:17" ht="20.100000000000001" customHeight="1" thickBot="1">
      <c r="B23" s="151" t="s">
        <v>56</v>
      </c>
      <c r="C23" s="152"/>
      <c r="D23" s="152"/>
      <c r="E23" s="131"/>
      <c r="F23" s="132"/>
      <c r="G23" s="133"/>
      <c r="H23" s="153" t="s">
        <v>44</v>
      </c>
      <c r="I23" s="154"/>
    </row>
    <row r="24" spans="2:17" ht="7.5" customHeight="1" thickBot="1"/>
    <row r="25" spans="2:17" ht="20.100000000000001" customHeight="1">
      <c r="B25" s="210" t="s">
        <v>37</v>
      </c>
      <c r="C25" s="211"/>
      <c r="D25" s="212"/>
      <c r="E25" s="55"/>
      <c r="F25" s="44"/>
      <c r="G25" s="25" t="s">
        <v>38</v>
      </c>
      <c r="H25" s="169" t="str">
        <f>IF(E25="",IF(E26="",IF(E27="","ОТСУТСТВУЕТ ЗНАЧЕНИЕ","Использовалось Oz"),"Использовались Kg"),"Использовались N")</f>
        <v>Использовались Kg</v>
      </c>
      <c r="I25" s="170"/>
    </row>
    <row r="26" spans="2:17" ht="20.100000000000001" customHeight="1">
      <c r="B26" s="213"/>
      <c r="C26" s="214"/>
      <c r="D26" s="215"/>
      <c r="E26" s="56">
        <v>25</v>
      </c>
      <c r="F26" s="45"/>
      <c r="G26" s="26" t="s">
        <v>41</v>
      </c>
      <c r="H26" s="146">
        <f>IF(E25="",IF(E26="",IF(E27="","???",(E27*0.02835)*9.8066),E26*9.8066),E25)</f>
        <v>245.16499999999999</v>
      </c>
      <c r="I26" s="220" t="s">
        <v>42</v>
      </c>
    </row>
    <row r="27" spans="2:17" ht="20.100000000000001" customHeight="1" thickBot="1">
      <c r="B27" s="143"/>
      <c r="C27" s="144"/>
      <c r="D27" s="216"/>
      <c r="E27" s="57"/>
      <c r="F27" s="46"/>
      <c r="G27" s="27" t="s">
        <v>48</v>
      </c>
      <c r="H27" s="219"/>
      <c r="I27" s="203"/>
    </row>
    <row r="28" spans="2:17" ht="20.100000000000001" customHeight="1" thickBot="1">
      <c r="B28" s="155" t="s">
        <v>49</v>
      </c>
      <c r="C28" s="156"/>
      <c r="D28" s="157"/>
      <c r="E28" s="58">
        <v>6</v>
      </c>
      <c r="F28" s="49"/>
      <c r="G28" s="38" t="s">
        <v>39</v>
      </c>
      <c r="H28" s="169" t="str">
        <f>IF(E28="",IF(E29="","ОТСУТСТВУЕТ ЗНАЧЕНИЕ","использовались Oz"),"Использовались Кг")</f>
        <v>Использовались Кг</v>
      </c>
      <c r="I28" s="170"/>
    </row>
    <row r="29" spans="2:17" ht="20.100000000000001" customHeight="1" thickBot="1">
      <c r="B29" s="158"/>
      <c r="C29" s="159"/>
      <c r="D29" s="160"/>
      <c r="E29" s="59"/>
      <c r="F29" s="50"/>
      <c r="G29" s="23" t="s">
        <v>48</v>
      </c>
      <c r="H29" s="3">
        <f>IF(E28="",IF(E29="","???",E29*0.02835),E28)</f>
        <v>6</v>
      </c>
      <c r="I29" s="5" t="s">
        <v>41</v>
      </c>
    </row>
    <row r="30" spans="2:17" ht="20.100000000000001" customHeight="1"/>
    <row r="31" spans="2:17" s="41" customFormat="1" ht="20.100000000000001" customHeight="1" thickBot="1">
      <c r="F31" s="11"/>
    </row>
    <row r="32" spans="2:17" s="41" customFormat="1" ht="20.100000000000001" customHeight="1">
      <c r="B32" s="204" t="s">
        <v>78</v>
      </c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5"/>
      <c r="Q32" s="206"/>
    </row>
    <row r="33" spans="2:17" s="41" customFormat="1" ht="20.100000000000001" customHeight="1" thickBot="1">
      <c r="B33" s="207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9"/>
    </row>
    <row r="34" spans="2:17" s="41" customFormat="1" ht="19.5" customHeight="1" thickBot="1">
      <c r="F34" s="11"/>
    </row>
    <row r="35" spans="2:17" s="41" customFormat="1" ht="33" customHeight="1" thickBot="1">
      <c r="B35" s="183" t="s">
        <v>85</v>
      </c>
      <c r="C35" s="184"/>
      <c r="D35" s="184"/>
      <c r="E35" s="184"/>
      <c r="F35" s="184"/>
      <c r="G35" s="184"/>
      <c r="H35" s="184"/>
      <c r="I35" s="185"/>
    </row>
    <row r="36" spans="2:17" s="41" customFormat="1" ht="20.100000000000001" customHeight="1">
      <c r="B36" s="155" t="s">
        <v>52</v>
      </c>
      <c r="C36" s="156"/>
      <c r="D36" s="157"/>
      <c r="E36" s="61">
        <v>65</v>
      </c>
      <c r="F36" s="51"/>
      <c r="G36" s="24" t="s">
        <v>39</v>
      </c>
      <c r="H36" s="169" t="str">
        <f>IF(E36="",IF(E37="","ОТСУТСТВУЕТ ЗНАЧЕНИЕ","использовались Oz"),"Использовались Кг")</f>
        <v>Использовались Кг</v>
      </c>
      <c r="I36" s="170"/>
    </row>
    <row r="37" spans="2:17" s="41" customFormat="1" ht="20.100000000000001" customHeight="1" thickBot="1">
      <c r="B37" s="158"/>
      <c r="C37" s="159"/>
      <c r="D37" s="160"/>
      <c r="E37" s="59"/>
      <c r="F37" s="50"/>
      <c r="G37" s="23" t="s">
        <v>48</v>
      </c>
      <c r="H37" s="3">
        <f>IF(E36="",IF(E37="","???",E37*0.02835),E36)</f>
        <v>65</v>
      </c>
      <c r="I37" s="5" t="s">
        <v>41</v>
      </c>
    </row>
    <row r="38" spans="2:17" s="41" customFormat="1" ht="20.100000000000001" customHeight="1">
      <c r="B38" s="186" t="s">
        <v>53</v>
      </c>
      <c r="C38" s="187"/>
      <c r="D38" s="188"/>
      <c r="E38" s="61">
        <v>1.5</v>
      </c>
      <c r="F38" s="51"/>
      <c r="G38" s="24" t="s">
        <v>39</v>
      </c>
      <c r="H38" s="169" t="str">
        <f>IF(E38="",IF(E39="","ОТСУТСТВУЕТ ЗНАЧЕНИЕ","использовались Oz"),"Использовались Кг")</f>
        <v>Использовались Кг</v>
      </c>
      <c r="I38" s="170"/>
    </row>
    <row r="39" spans="2:17" s="41" customFormat="1" ht="20.100000000000001" customHeight="1" thickBot="1">
      <c r="B39" s="189"/>
      <c r="C39" s="190"/>
      <c r="D39" s="191"/>
      <c r="E39" s="59"/>
      <c r="F39" s="50"/>
      <c r="G39" s="23" t="s">
        <v>48</v>
      </c>
      <c r="H39" s="3">
        <f>IF(E38="",IF(E39="","???",(E39*0.02835)*9.8066),E38*9.8066)</f>
        <v>14.709899999999999</v>
      </c>
      <c r="I39" s="5" t="s">
        <v>42</v>
      </c>
    </row>
    <row r="40" spans="2:17" s="41" customFormat="1" ht="20.100000000000001" customHeight="1">
      <c r="B40" s="192" t="s">
        <v>51</v>
      </c>
      <c r="C40" s="193"/>
      <c r="D40" s="194"/>
      <c r="E40" s="198"/>
      <c r="F40" s="47"/>
      <c r="G40" s="200" t="s">
        <v>50</v>
      </c>
      <c r="H40" s="161">
        <f>IF(E40&lt;1,1,E40)</f>
        <v>1</v>
      </c>
      <c r="I40" s="202" t="s">
        <v>50</v>
      </c>
    </row>
    <row r="41" spans="2:17" s="41" customFormat="1" ht="20.100000000000001" customHeight="1" thickBot="1">
      <c r="B41" s="195"/>
      <c r="C41" s="196"/>
      <c r="D41" s="197"/>
      <c r="E41" s="199"/>
      <c r="F41" s="48"/>
      <c r="G41" s="201"/>
      <c r="H41" s="163"/>
      <c r="I41" s="203"/>
    </row>
    <row r="42" spans="2:17" s="41" customFormat="1" ht="20.100000000000001" customHeight="1" thickBot="1">
      <c r="F42" s="11"/>
    </row>
    <row r="43" spans="2:17" ht="20.100000000000001" customHeight="1">
      <c r="B43" s="221" t="s">
        <v>77</v>
      </c>
      <c r="C43" s="222"/>
      <c r="D43" s="222"/>
      <c r="E43" s="222"/>
      <c r="F43" s="222"/>
      <c r="G43" s="222"/>
      <c r="H43" s="222"/>
      <c r="I43" s="223"/>
    </row>
    <row r="44" spans="2:17" ht="20.100000000000001" customHeight="1" thickBot="1">
      <c r="B44" s="224"/>
      <c r="C44" s="225"/>
      <c r="D44" s="225"/>
      <c r="E44" s="225"/>
      <c r="F44" s="225"/>
      <c r="G44" s="225"/>
      <c r="H44" s="225"/>
      <c r="I44" s="226"/>
    </row>
    <row r="45" spans="2:17" ht="20.100000000000001" customHeight="1">
      <c r="B45" s="177" t="s">
        <v>60</v>
      </c>
      <c r="C45" s="178"/>
      <c r="D45" s="179"/>
      <c r="E45" s="227" t="s">
        <v>0</v>
      </c>
      <c r="F45" s="228"/>
      <c r="G45" s="229"/>
      <c r="H45" s="227" t="s">
        <v>43</v>
      </c>
      <c r="I45" s="229"/>
      <c r="K45" s="78"/>
    </row>
    <row r="46" spans="2:17" ht="20.100000000000001" customHeight="1" thickBot="1">
      <c r="B46" s="180"/>
      <c r="C46" s="181"/>
      <c r="D46" s="182"/>
      <c r="E46" s="230"/>
      <c r="F46" s="231"/>
      <c r="G46" s="232"/>
      <c r="H46" s="230" t="s">
        <v>44</v>
      </c>
      <c r="I46" s="232"/>
    </row>
    <row r="47" spans="2:17" ht="20.100000000000001" customHeight="1" thickBot="1">
      <c r="B47" s="164" t="s">
        <v>33</v>
      </c>
      <c r="C47" s="165"/>
      <c r="D47" s="165"/>
      <c r="E47" s="60">
        <v>20</v>
      </c>
      <c r="F47" s="49"/>
      <c r="G47" s="31" t="s">
        <v>6</v>
      </c>
      <c r="H47" s="16">
        <f>E47/1000</f>
        <v>0.02</v>
      </c>
      <c r="I47" s="17" t="s">
        <v>34</v>
      </c>
    </row>
    <row r="48" spans="2:17" ht="20.100000000000001" customHeight="1">
      <c r="B48" s="155" t="s">
        <v>36</v>
      </c>
      <c r="C48" s="156"/>
      <c r="D48" s="157"/>
      <c r="E48" s="61">
        <v>5</v>
      </c>
      <c r="F48" s="51"/>
      <c r="G48" s="24" t="s">
        <v>6</v>
      </c>
      <c r="H48" s="217" t="str">
        <f>IF(E48="",IF(E49="","ОТСУТСТВУЕТ ЗНАЧЕНИЕ","использовались об/дюйм"),"Использовались mm")</f>
        <v>Использовались mm</v>
      </c>
      <c r="I48" s="218"/>
      <c r="K48" s="279" t="s">
        <v>40</v>
      </c>
      <c r="L48" s="280"/>
      <c r="M48" s="280"/>
      <c r="N48" s="280"/>
      <c r="O48" s="280"/>
      <c r="P48" s="281">
        <f>((H47*3.14)/H49)*H55</f>
        <v>12.560000000000002</v>
      </c>
      <c r="Q48" s="202" t="s">
        <v>31</v>
      </c>
    </row>
    <row r="49" spans="2:18" ht="20.100000000000001" customHeight="1" thickBot="1">
      <c r="B49" s="158"/>
      <c r="C49" s="159"/>
      <c r="D49" s="160"/>
      <c r="E49" s="59"/>
      <c r="F49" s="50"/>
      <c r="G49" s="23" t="s">
        <v>7</v>
      </c>
      <c r="H49" s="3">
        <f>IF(E48="",IF(E49="","???",25.4/E49/1000),E48/1000)</f>
        <v>5.0000000000000001E-3</v>
      </c>
      <c r="I49" s="5" t="s">
        <v>34</v>
      </c>
      <c r="K49" s="283" t="s">
        <v>45</v>
      </c>
      <c r="L49" s="284"/>
      <c r="M49" s="284"/>
      <c r="N49" s="284"/>
      <c r="O49" s="284"/>
      <c r="P49" s="282"/>
      <c r="Q49" s="203"/>
    </row>
    <row r="50" spans="2:18" ht="19.5" customHeight="1">
      <c r="B50" s="85" t="s">
        <v>61</v>
      </c>
      <c r="C50" s="86"/>
      <c r="D50" s="87"/>
      <c r="E50" s="79"/>
      <c r="F50" s="44"/>
      <c r="G50" s="25" t="s">
        <v>35</v>
      </c>
      <c r="H50" s="270" t="str">
        <f>IF(E50="",IF(E51="",IF(E52="",IF(E53="","ОТСУТСТВУЕТ ЗНАЧЕНИЕ","Использовалось Oz*In2"),"Использовались Gr*Cm2"),"Использовались Kg*Cm2"),"Использовались Kg*M2")</f>
        <v>Использовались Gr*Cm2</v>
      </c>
      <c r="I50" s="170"/>
    </row>
    <row r="51" spans="2:18" ht="20.100000000000001" customHeight="1" thickBot="1">
      <c r="B51" s="88"/>
      <c r="C51" s="89"/>
      <c r="D51" s="90"/>
      <c r="E51" s="56"/>
      <c r="F51" s="45"/>
      <c r="G51" s="26" t="s">
        <v>11</v>
      </c>
      <c r="H51" s="271"/>
      <c r="I51" s="272"/>
    </row>
    <row r="52" spans="2:18" ht="20.100000000000001" customHeight="1">
      <c r="B52" s="88"/>
      <c r="C52" s="89"/>
      <c r="D52" s="90"/>
      <c r="E52" s="56">
        <v>1579.74</v>
      </c>
      <c r="F52" s="45"/>
      <c r="G52" s="26" t="s">
        <v>12</v>
      </c>
      <c r="H52" s="146">
        <f>IF(E50="",IF(E51="",IF(E52="",IF(E53="","???",E53*0.000018289),E52/10000000),E51/10000),E50)</f>
        <v>1.5797399999999999E-4</v>
      </c>
      <c r="I52" s="220" t="s">
        <v>13</v>
      </c>
      <c r="K52" s="110" t="s">
        <v>80</v>
      </c>
      <c r="L52" s="111"/>
      <c r="M52" s="94" t="s">
        <v>68</v>
      </c>
      <c r="N52" s="96" t="s">
        <v>70</v>
      </c>
      <c r="O52" s="97"/>
      <c r="P52" s="96" t="s">
        <v>69</v>
      </c>
      <c r="Q52" s="97"/>
    </row>
    <row r="53" spans="2:18" ht="20.100000000000001" customHeight="1" thickBot="1">
      <c r="B53" s="91"/>
      <c r="C53" s="92"/>
      <c r="D53" s="93"/>
      <c r="E53" s="57"/>
      <c r="F53" s="46"/>
      <c r="G53" s="27" t="s">
        <v>14</v>
      </c>
      <c r="H53" s="219"/>
      <c r="I53" s="203"/>
      <c r="K53" s="112"/>
      <c r="L53" s="113"/>
      <c r="M53" s="95"/>
      <c r="N53" s="98"/>
      <c r="O53" s="99"/>
      <c r="P53" s="98"/>
      <c r="Q53" s="99"/>
    </row>
    <row r="54" spans="2:18" ht="20.100000000000001" customHeight="1" thickBot="1">
      <c r="B54" s="164" t="s">
        <v>4</v>
      </c>
      <c r="C54" s="165"/>
      <c r="D54" s="166"/>
      <c r="E54" s="65">
        <v>90</v>
      </c>
      <c r="F54" s="52"/>
      <c r="G54" s="28" t="s">
        <v>5</v>
      </c>
      <c r="H54" s="4">
        <f>IF(E54&lt;&gt;"",E54/100,"???")</f>
        <v>0.9</v>
      </c>
      <c r="I54" s="6" t="s">
        <v>10</v>
      </c>
      <c r="K54" s="112"/>
      <c r="L54" s="113"/>
      <c r="M54" s="100" t="s">
        <v>42</v>
      </c>
      <c r="N54" s="102">
        <f>ROUND(((H26+((E28+E36)*H17))+H39),4)</f>
        <v>330.87490000000003</v>
      </c>
      <c r="O54" s="103"/>
      <c r="P54" s="106">
        <f>ROUND((((E28+E36)*H17)+H39),4)</f>
        <v>85.709900000000005</v>
      </c>
      <c r="Q54" s="107"/>
    </row>
    <row r="55" spans="2:18" ht="20.100000000000001" customHeight="1">
      <c r="B55" s="261" t="s">
        <v>59</v>
      </c>
      <c r="C55" s="262"/>
      <c r="D55" s="263"/>
      <c r="E55" s="198"/>
      <c r="F55" s="62"/>
      <c r="G55" s="331"/>
      <c r="H55" s="161">
        <f>IF(E55&lt;1,1,G55/E55)</f>
        <v>1</v>
      </c>
      <c r="I55" s="202" t="s">
        <v>31</v>
      </c>
      <c r="K55" s="112"/>
      <c r="L55" s="113"/>
      <c r="M55" s="101"/>
      <c r="N55" s="104"/>
      <c r="O55" s="105"/>
      <c r="P55" s="108"/>
      <c r="Q55" s="109"/>
    </row>
    <row r="56" spans="2:18" ht="20.100000000000001" customHeight="1">
      <c r="B56" s="264"/>
      <c r="C56" s="265"/>
      <c r="D56" s="266"/>
      <c r="E56" s="330"/>
      <c r="F56" s="63" t="s">
        <v>58</v>
      </c>
      <c r="G56" s="332"/>
      <c r="H56" s="162"/>
      <c r="I56" s="220"/>
      <c r="K56" s="112"/>
      <c r="L56" s="113"/>
      <c r="M56" s="295" t="s">
        <v>41</v>
      </c>
      <c r="N56" s="297">
        <f>ROUND(N54/9.8066,4)</f>
        <v>33.74</v>
      </c>
      <c r="O56" s="298"/>
      <c r="P56" s="297">
        <f>ROUND(P54/9.8066,2)</f>
        <v>8.74</v>
      </c>
      <c r="Q56" s="298"/>
    </row>
    <row r="57" spans="2:18" ht="20.100000000000001" customHeight="1" thickBot="1">
      <c r="B57" s="267"/>
      <c r="C57" s="268"/>
      <c r="D57" s="269"/>
      <c r="E57" s="199"/>
      <c r="F57" s="64"/>
      <c r="G57" s="333"/>
      <c r="H57" s="163"/>
      <c r="I57" s="203"/>
      <c r="K57" s="114"/>
      <c r="L57" s="115"/>
      <c r="M57" s="296"/>
      <c r="N57" s="299"/>
      <c r="O57" s="300"/>
      <c r="P57" s="299"/>
      <c r="Q57" s="300"/>
    </row>
    <row r="58" spans="2:18" ht="20.100000000000001" customHeight="1" thickBot="1">
      <c r="B58" s="39"/>
      <c r="C58" s="39"/>
      <c r="D58" s="39"/>
      <c r="E58" s="39"/>
      <c r="F58" s="39"/>
      <c r="G58" s="39"/>
      <c r="H58" s="39"/>
      <c r="I58" s="39"/>
      <c r="M58" s="72"/>
      <c r="N58" s="73"/>
      <c r="O58" s="73"/>
      <c r="P58" s="73"/>
      <c r="Q58" s="73"/>
    </row>
    <row r="59" spans="2:18" ht="20.100000000000001" customHeight="1" thickBot="1">
      <c r="B59" s="221" t="s">
        <v>79</v>
      </c>
      <c r="C59" s="222"/>
      <c r="D59" s="222"/>
      <c r="E59" s="222"/>
      <c r="F59" s="222"/>
      <c r="G59" s="222"/>
      <c r="H59" s="222"/>
      <c r="I59" s="223"/>
    </row>
    <row r="60" spans="2:18" ht="20.100000000000001" customHeight="1" thickBot="1">
      <c r="B60" s="224"/>
      <c r="C60" s="225"/>
      <c r="D60" s="225"/>
      <c r="E60" s="225"/>
      <c r="F60" s="225"/>
      <c r="G60" s="225"/>
      <c r="H60" s="225"/>
      <c r="I60" s="226"/>
      <c r="K60" s="137" t="s">
        <v>81</v>
      </c>
      <c r="L60" s="138"/>
      <c r="M60" s="138"/>
      <c r="N60" s="138"/>
      <c r="O60" s="139"/>
      <c r="P60" s="34">
        <f>ROUND(((H17*(2*3.14159))/H49)*H52,4)</f>
        <v>0.19850000000000001</v>
      </c>
      <c r="Q60" s="35" t="s">
        <v>47</v>
      </c>
    </row>
    <row r="61" spans="2:18" ht="20.100000000000001" customHeight="1" thickBot="1">
      <c r="B61" s="167" t="s">
        <v>8</v>
      </c>
      <c r="C61" s="168"/>
      <c r="D61" s="168"/>
      <c r="E61" s="128" t="s">
        <v>0</v>
      </c>
      <c r="F61" s="129"/>
      <c r="G61" s="130"/>
      <c r="H61" s="134" t="s">
        <v>43</v>
      </c>
      <c r="I61" s="135"/>
      <c r="K61" s="140"/>
      <c r="L61" s="141"/>
      <c r="M61" s="141"/>
      <c r="N61" s="141"/>
      <c r="O61" s="142"/>
      <c r="P61" s="36">
        <f>+ROUND(P60/0.098066,4)</f>
        <v>2.0240999999999998</v>
      </c>
      <c r="Q61" s="37" t="s">
        <v>62</v>
      </c>
    </row>
    <row r="62" spans="2:18" ht="20.100000000000001" customHeight="1" thickBot="1">
      <c r="B62" s="151" t="s">
        <v>9</v>
      </c>
      <c r="C62" s="152"/>
      <c r="D62" s="152"/>
      <c r="E62" s="131"/>
      <c r="F62" s="132"/>
      <c r="G62" s="133"/>
      <c r="H62" s="153" t="s">
        <v>44</v>
      </c>
      <c r="I62" s="154"/>
      <c r="M62" s="1"/>
      <c r="N62" s="1"/>
      <c r="O62" s="1"/>
      <c r="P62" s="1"/>
    </row>
    <row r="63" spans="2:18" ht="19.5" customHeight="1">
      <c r="B63" s="334" t="s">
        <v>27</v>
      </c>
      <c r="C63" s="335"/>
      <c r="D63" s="33"/>
      <c r="E63" s="66">
        <v>1.8</v>
      </c>
      <c r="F63" s="53"/>
      <c r="G63" s="32">
        <v>0</v>
      </c>
      <c r="H63" s="270" t="str">
        <f>IF(E63="",IF(E64="","ОТСУТСТВУЕТ ЗНАЧЕНИЕ","использовались Step"),"Использовались 0")</f>
        <v>Использовались 0</v>
      </c>
      <c r="I63" s="170"/>
      <c r="K63" s="137" t="s">
        <v>76</v>
      </c>
      <c r="L63" s="138"/>
      <c r="M63" s="138"/>
      <c r="N63" s="138"/>
      <c r="O63" s="139"/>
      <c r="P63" s="74">
        <f>ROUND(((H17*(2*3.14159))/H49)*H75,4)</f>
        <v>6.0299999999999999E-2</v>
      </c>
      <c r="Q63" s="35" t="s">
        <v>47</v>
      </c>
    </row>
    <row r="64" spans="2:18" ht="19.5" customHeight="1" thickBot="1">
      <c r="B64" s="143" t="s">
        <v>30</v>
      </c>
      <c r="C64" s="144"/>
      <c r="D64" s="15"/>
      <c r="E64" s="59"/>
      <c r="F64" s="50"/>
      <c r="G64" s="23" t="s">
        <v>29</v>
      </c>
      <c r="H64" s="3">
        <f>IF(E63="",IF(E64="","???",E64),360/E63)</f>
        <v>200</v>
      </c>
      <c r="I64" s="14" t="s">
        <v>28</v>
      </c>
      <c r="K64" s="140"/>
      <c r="L64" s="141"/>
      <c r="M64" s="141"/>
      <c r="N64" s="141"/>
      <c r="O64" s="142"/>
      <c r="P64" s="75">
        <f>ROUND(P63/0.098066,4)</f>
        <v>0.6149</v>
      </c>
      <c r="Q64" s="37" t="s">
        <v>62</v>
      </c>
      <c r="R64" s="11"/>
    </row>
    <row r="65" spans="2:17" ht="20.100000000000001" customHeight="1" thickBot="1">
      <c r="B65" s="243" t="s">
        <v>65</v>
      </c>
      <c r="C65" s="244"/>
      <c r="D65" s="245"/>
      <c r="E65" s="66">
        <v>2.2000000000000002</v>
      </c>
      <c r="F65" s="53"/>
      <c r="G65" s="24" t="s">
        <v>1</v>
      </c>
      <c r="H65" s="169" t="str">
        <f>IF(E65="",IF(E66="","ОТСУТСТВУЕТ ЗНАЧЕНИЕ","использовались Oz-in"),"Использовались Nm")</f>
        <v>Использовались Nm</v>
      </c>
      <c r="I65" s="170"/>
    </row>
    <row r="66" spans="2:17" ht="20.100000000000001" customHeight="1" thickBot="1">
      <c r="B66" s="246"/>
      <c r="C66" s="247"/>
      <c r="D66" s="248"/>
      <c r="E66" s="59"/>
      <c r="F66" s="50"/>
      <c r="G66" s="23" t="s">
        <v>2</v>
      </c>
      <c r="H66" s="3">
        <f>IF(E65="",IF(E66="","???",E66*0.00706155),E65)</f>
        <v>2.2000000000000002</v>
      </c>
      <c r="I66" s="5" t="s">
        <v>3</v>
      </c>
      <c r="K66" s="137" t="s">
        <v>82</v>
      </c>
      <c r="L66" s="138"/>
      <c r="M66" s="138"/>
      <c r="N66" s="138"/>
      <c r="O66" s="139"/>
      <c r="P66" s="20">
        <f>(H66/(H47/2))*H55*P48*H40</f>
        <v>2763.2000000000007</v>
      </c>
      <c r="Q66" s="21" t="s">
        <v>42</v>
      </c>
    </row>
    <row r="67" spans="2:17" ht="20.100000000000001" customHeight="1" thickBot="1">
      <c r="B67" s="22" t="s">
        <v>15</v>
      </c>
      <c r="C67" s="29">
        <f>(H11/H49)*H55*60</f>
        <v>999.99999999999989</v>
      </c>
      <c r="D67" s="13" t="s">
        <v>16</v>
      </c>
      <c r="E67" s="66">
        <v>0.7</v>
      </c>
      <c r="F67" s="53"/>
      <c r="G67" s="24" t="s">
        <v>1</v>
      </c>
      <c r="H67" s="217" t="str">
        <f>IF(E67="",IF(E68="","ОТСУТСТВУЕТ ЗНАЧЕНИЕ","использовались Oz-in"),"Использовались Nm")</f>
        <v>Использовались Nm</v>
      </c>
      <c r="I67" s="218"/>
      <c r="K67" s="140"/>
      <c r="L67" s="141"/>
      <c r="M67" s="141"/>
      <c r="N67" s="141"/>
      <c r="O67" s="142"/>
      <c r="P67" s="18">
        <f>P66/9.8066</f>
        <v>281.76942059429371</v>
      </c>
      <c r="Q67" s="19" t="s">
        <v>41</v>
      </c>
    </row>
    <row r="68" spans="2:17" ht="20.100000000000001" customHeight="1" thickBot="1">
      <c r="B68" s="42" t="s">
        <v>66</v>
      </c>
      <c r="C68" s="30">
        <f>(H11/H49)*H55*H64*H71</f>
        <v>6666.6666666666661</v>
      </c>
      <c r="D68" s="12" t="s">
        <v>17</v>
      </c>
      <c r="E68" s="57"/>
      <c r="F68" s="46"/>
      <c r="G68" s="23" t="s">
        <v>2</v>
      </c>
      <c r="H68" s="3">
        <f>IF(E67="",IF(E68="","???",E68*0.00706155),E67)</f>
        <v>0.7</v>
      </c>
      <c r="I68" s="5" t="s">
        <v>3</v>
      </c>
    </row>
    <row r="69" spans="2:17" s="41" customFormat="1" ht="20.100000000000001" customHeight="1">
      <c r="B69" s="22" t="s">
        <v>15</v>
      </c>
      <c r="C69" s="29">
        <f>P15</f>
        <v>1400</v>
      </c>
      <c r="D69" s="13" t="s">
        <v>16</v>
      </c>
      <c r="E69" s="66">
        <v>0.5</v>
      </c>
      <c r="F69" s="53"/>
      <c r="G69" s="24" t="s">
        <v>1</v>
      </c>
      <c r="H69" s="217" t="str">
        <f>IF(E69="",IF(E70="","ОТСУТСТВУЕТ ЗНАЧЕНИЕ","использовались Oz-in"),"Использовались Nm")</f>
        <v>Использовались Nm</v>
      </c>
      <c r="I69" s="218"/>
      <c r="K69" s="116" t="s">
        <v>84</v>
      </c>
      <c r="L69" s="117"/>
      <c r="M69" s="122" t="s">
        <v>68</v>
      </c>
      <c r="N69" s="122" t="s">
        <v>70</v>
      </c>
      <c r="O69" s="124"/>
      <c r="P69" s="122" t="s">
        <v>69</v>
      </c>
      <c r="Q69" s="124"/>
    </row>
    <row r="70" spans="2:17" s="41" customFormat="1" ht="20.100000000000001" customHeight="1" thickBot="1">
      <c r="B70" s="42" t="s">
        <v>67</v>
      </c>
      <c r="C70" s="30">
        <f>P17</f>
        <v>9333.2999999999993</v>
      </c>
      <c r="D70" s="12" t="s">
        <v>17</v>
      </c>
      <c r="E70" s="57"/>
      <c r="F70" s="46"/>
      <c r="G70" s="23" t="s">
        <v>2</v>
      </c>
      <c r="H70" s="3">
        <f>IF(E69="",IF(E70="","???",E70*0.00706155),E69)</f>
        <v>0.5</v>
      </c>
      <c r="I70" s="5" t="s">
        <v>3</v>
      </c>
      <c r="K70" s="118"/>
      <c r="L70" s="119"/>
      <c r="M70" s="123"/>
      <c r="N70" s="123"/>
      <c r="O70" s="125"/>
      <c r="P70" s="123"/>
      <c r="Q70" s="125"/>
    </row>
    <row r="71" spans="2:17" ht="19.5" customHeight="1">
      <c r="B71" s="321" t="s">
        <v>75</v>
      </c>
      <c r="C71" s="322"/>
      <c r="D71" s="323"/>
      <c r="E71" s="149">
        <v>2</v>
      </c>
      <c r="F71" s="68"/>
      <c r="G71" s="147" t="s">
        <v>32</v>
      </c>
      <c r="H71" s="145">
        <f>IF(E71&lt;1,1,E71)</f>
        <v>2</v>
      </c>
      <c r="I71" s="202" t="s">
        <v>31</v>
      </c>
      <c r="K71" s="118"/>
      <c r="L71" s="119"/>
      <c r="M71" s="76" t="s">
        <v>42</v>
      </c>
      <c r="N71" s="136">
        <f>ROUND((H68/(H47/2))*H40*H55*H77*P48,4)</f>
        <v>791.28</v>
      </c>
      <c r="O71" s="127"/>
      <c r="P71" s="81">
        <f>ROUND((H70/(H47/2))*H40*H55*H77*P48,4)</f>
        <v>565.20000000000005</v>
      </c>
      <c r="Q71" s="82"/>
    </row>
    <row r="72" spans="2:17" s="41" customFormat="1" ht="19.5" customHeight="1" thickBot="1">
      <c r="B72" s="324"/>
      <c r="C72" s="325"/>
      <c r="D72" s="326"/>
      <c r="E72" s="150"/>
      <c r="F72" s="69"/>
      <c r="G72" s="148"/>
      <c r="H72" s="146"/>
      <c r="I72" s="220"/>
      <c r="K72" s="120"/>
      <c r="L72" s="121"/>
      <c r="M72" s="77" t="s">
        <v>41</v>
      </c>
      <c r="N72" s="83">
        <f>ROUND(N71/9.8066,3)</f>
        <v>80.688999999999993</v>
      </c>
      <c r="O72" s="84"/>
      <c r="P72" s="83">
        <f>ROUND(P71/9.8066,3)</f>
        <v>57.634999999999998</v>
      </c>
      <c r="Q72" s="84"/>
    </row>
    <row r="73" spans="2:17" ht="19.5" customHeight="1" thickBot="1">
      <c r="B73" s="327"/>
      <c r="C73" s="328"/>
      <c r="D73" s="329"/>
      <c r="E73" s="150"/>
      <c r="F73" s="69"/>
      <c r="G73" s="148"/>
      <c r="H73" s="146"/>
      <c r="I73" s="220"/>
    </row>
    <row r="74" spans="2:17" s="11" customFormat="1" ht="19.5" customHeight="1">
      <c r="B74" s="210" t="s">
        <v>46</v>
      </c>
      <c r="C74" s="235"/>
      <c r="D74" s="236"/>
      <c r="E74" s="55"/>
      <c r="F74" s="44"/>
      <c r="G74" s="25" t="s">
        <v>11</v>
      </c>
      <c r="H74" s="169" t="str">
        <f>IF(E74="",IF(E75="",IF(E76="","ОТСУТСТВУЕТ ЗНАЧЕНИЕ","Использовалось Oz*In2"),"Использовались Kg*Cm2"),"Использовались Gr*Cm2")</f>
        <v>Использовались Kg*Cm2</v>
      </c>
      <c r="I74" s="170"/>
      <c r="K74" s="116" t="s">
        <v>83</v>
      </c>
      <c r="L74" s="117"/>
      <c r="M74" s="122" t="s">
        <v>68</v>
      </c>
      <c r="N74" s="122" t="s">
        <v>70</v>
      </c>
      <c r="O74" s="124"/>
      <c r="P74" s="122" t="s">
        <v>69</v>
      </c>
      <c r="Q74" s="124"/>
    </row>
    <row r="75" spans="2:17" s="11" customFormat="1" ht="19.5" customHeight="1" thickBot="1">
      <c r="B75" s="237"/>
      <c r="C75" s="238"/>
      <c r="D75" s="239"/>
      <c r="E75" s="56">
        <v>480</v>
      </c>
      <c r="F75" s="45"/>
      <c r="G75" s="26" t="s">
        <v>12</v>
      </c>
      <c r="H75" s="146">
        <f>IF(E74="",IF(E75="",IF(E76="","???",E76*0.000018289),E75/10000000),E74/10000)</f>
        <v>4.8000000000000001E-5</v>
      </c>
      <c r="I75" s="220" t="s">
        <v>13</v>
      </c>
      <c r="K75" s="118"/>
      <c r="L75" s="119"/>
      <c r="M75" s="123"/>
      <c r="N75" s="123"/>
      <c r="O75" s="125"/>
      <c r="P75" s="123"/>
      <c r="Q75" s="125"/>
    </row>
    <row r="76" spans="2:17" s="11" customFormat="1" ht="19.5" customHeight="1" thickBot="1">
      <c r="B76" s="240"/>
      <c r="C76" s="241"/>
      <c r="D76" s="242"/>
      <c r="E76" s="67"/>
      <c r="F76" s="54"/>
      <c r="G76" s="27" t="s">
        <v>14</v>
      </c>
      <c r="H76" s="219"/>
      <c r="I76" s="203"/>
      <c r="K76" s="118"/>
      <c r="L76" s="119"/>
      <c r="M76" s="76" t="s">
        <v>42</v>
      </c>
      <c r="N76" s="126">
        <f>ROUND(((H68-P60-P63)*H40/(H47/2))*H55*P48*H77,4)</f>
        <v>498.73250000000002</v>
      </c>
      <c r="O76" s="127"/>
      <c r="P76" s="81">
        <f>ROUND(((H70-P63-P60)*H40/(H47/2))*H55*H77*P48,4)</f>
        <v>272.65249999999997</v>
      </c>
      <c r="Q76" s="82"/>
    </row>
    <row r="77" spans="2:17" ht="20.100000000000001" customHeight="1" thickBot="1">
      <c r="B77" s="164" t="s">
        <v>4</v>
      </c>
      <c r="C77" s="233"/>
      <c r="D77" s="234"/>
      <c r="E77" s="65">
        <v>90</v>
      </c>
      <c r="F77" s="70"/>
      <c r="G77" s="28" t="s">
        <v>5</v>
      </c>
      <c r="H77" s="4">
        <f>IF(E77&lt;&gt;"",E77/100,"???")</f>
        <v>0.9</v>
      </c>
      <c r="I77" s="6" t="s">
        <v>10</v>
      </c>
      <c r="K77" s="120"/>
      <c r="L77" s="121"/>
      <c r="M77" s="77" t="s">
        <v>41</v>
      </c>
      <c r="N77" s="83">
        <f>ROUND(N76/9.8066,3)</f>
        <v>50.856999999999999</v>
      </c>
      <c r="O77" s="84"/>
      <c r="P77" s="83">
        <f>ROUND(P76/9.8066,3)</f>
        <v>27.803000000000001</v>
      </c>
      <c r="Q77" s="84"/>
    </row>
    <row r="78" spans="2:17" ht="19.5" customHeight="1" thickBot="1">
      <c r="K78" s="10"/>
      <c r="L78" s="10"/>
      <c r="M78" s="10"/>
    </row>
    <row r="79" spans="2:17" s="80" customFormat="1" ht="19.5" customHeight="1">
      <c r="B79" s="347" t="s">
        <v>70</v>
      </c>
      <c r="C79" s="348"/>
      <c r="D79" s="348"/>
      <c r="E79" s="348"/>
      <c r="F79" s="348"/>
      <c r="G79" s="348"/>
      <c r="H79" s="348"/>
      <c r="I79" s="348"/>
      <c r="J79" s="348"/>
      <c r="K79" s="348"/>
      <c r="L79" s="348"/>
      <c r="M79" s="348"/>
      <c r="N79" s="348"/>
      <c r="O79" s="348"/>
      <c r="P79" s="348"/>
      <c r="Q79" s="349"/>
    </row>
    <row r="80" spans="2:17" s="80" customFormat="1" ht="19.5" customHeight="1">
      <c r="B80" s="354"/>
      <c r="C80" s="353"/>
      <c r="D80" s="353"/>
      <c r="E80" s="353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355"/>
    </row>
    <row r="81" spans="2:17" s="41" customFormat="1" ht="19.5" customHeight="1">
      <c r="B81" s="351" t="str">
        <f>IF(N76&gt;0,IF(N76&gt;N54,"Двигатель подходит для этого потала, кооффициент запаса","Двигатель не подходит, следует увеличить момент удержания двигателя в"),"Мощности двигателя не достаточно для преодоления сил инерции подвижных")</f>
        <v>Двигатель подходит для этого потала, кооффициент запаса</v>
      </c>
      <c r="C81" s="352"/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0">
        <f>IF(N76&gt;0,IF(N76&gt;N54,ROUND(N76/N54,1),ROUND(N54/N76,2)),"")</f>
        <v>1.5</v>
      </c>
      <c r="P81" s="356" t="str">
        <f>IF(N76&gt;0,IF(N76&gt;N54,"крат","раза"),"")</f>
        <v>крат</v>
      </c>
      <c r="Q81" s="357"/>
    </row>
    <row r="82" spans="2:17" s="41" customFormat="1" ht="19.5" customHeight="1">
      <c r="B82" s="351"/>
      <c r="C82" s="352"/>
      <c r="D82" s="352"/>
      <c r="E82" s="352"/>
      <c r="F82" s="352"/>
      <c r="G82" s="352"/>
      <c r="H82" s="352"/>
      <c r="I82" s="352"/>
      <c r="J82" s="352"/>
      <c r="K82" s="352"/>
      <c r="L82" s="352"/>
      <c r="M82" s="352"/>
      <c r="N82" s="352"/>
      <c r="O82" s="350"/>
      <c r="P82" s="356"/>
      <c r="Q82" s="357"/>
    </row>
    <row r="83" spans="2:17" s="80" customFormat="1" ht="19.5" customHeight="1">
      <c r="B83" s="358" t="str">
        <f>IF(N76&gt;0,IF(N76&gt;N54,"","            так же можно уменьшить ускорение и скорость обработки."),"     частей портала при разгоне, нужно уменьшить ускорения или применить другой двигатель.")</f>
        <v/>
      </c>
      <c r="C83" s="356"/>
      <c r="D83" s="356"/>
      <c r="E83" s="356"/>
      <c r="F83" s="356"/>
      <c r="G83" s="356"/>
      <c r="H83" s="356"/>
      <c r="I83" s="356"/>
      <c r="J83" s="356"/>
      <c r="K83" s="356"/>
      <c r="L83" s="356"/>
      <c r="M83" s="356"/>
      <c r="N83" s="356"/>
      <c r="O83" s="356"/>
      <c r="P83" s="356"/>
      <c r="Q83" s="357"/>
    </row>
    <row r="84" spans="2:17" s="80" customFormat="1" ht="19.5" customHeight="1" thickBot="1">
      <c r="B84" s="359"/>
      <c r="C84" s="360"/>
      <c r="D84" s="360"/>
      <c r="E84" s="360"/>
      <c r="F84" s="360"/>
      <c r="G84" s="360"/>
      <c r="H84" s="360"/>
      <c r="I84" s="360"/>
      <c r="J84" s="360"/>
      <c r="K84" s="360"/>
      <c r="L84" s="360"/>
      <c r="M84" s="360"/>
      <c r="N84" s="360"/>
      <c r="O84" s="360"/>
      <c r="P84" s="360"/>
      <c r="Q84" s="361"/>
    </row>
    <row r="85" spans="2:17" s="41" customFormat="1" ht="19.5" customHeight="1" thickBot="1">
      <c r="F85" s="11"/>
    </row>
    <row r="86" spans="2:17" s="41" customFormat="1" ht="19.5" customHeight="1">
      <c r="B86" s="347" t="s">
        <v>69</v>
      </c>
      <c r="C86" s="348"/>
      <c r="D86" s="348"/>
      <c r="E86" s="348"/>
      <c r="F86" s="348"/>
      <c r="G86" s="348"/>
      <c r="H86" s="348"/>
      <c r="I86" s="348"/>
      <c r="J86" s="348"/>
      <c r="K86" s="348"/>
      <c r="L86" s="348"/>
      <c r="M86" s="348"/>
      <c r="N86" s="348"/>
      <c r="O86" s="348"/>
      <c r="P86" s="348"/>
      <c r="Q86" s="349"/>
    </row>
    <row r="87" spans="2:17" s="41" customFormat="1" ht="19.5" customHeight="1">
      <c r="B87" s="354"/>
      <c r="C87" s="353"/>
      <c r="D87" s="353"/>
      <c r="E87" s="353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355"/>
    </row>
    <row r="88" spans="2:17" ht="19.5" customHeight="1">
      <c r="B88" s="351" t="str">
        <f>IF(P76&gt;0,IF(P76&gt;P54,"Двигатель подходит для этого потала, кооффициент запаса","Двигатель не подходит, следует увеличить момент удержания двигателя в"),"Мощности двигателя не достаточно для преодоления сил инерции подвижных")</f>
        <v>Двигатель подходит для этого потала, кооффициент запаса</v>
      </c>
      <c r="C88" s="352"/>
      <c r="D88" s="352"/>
      <c r="E88" s="352"/>
      <c r="F88" s="352"/>
      <c r="G88" s="352"/>
      <c r="H88" s="352"/>
      <c r="I88" s="352"/>
      <c r="J88" s="352"/>
      <c r="K88" s="352"/>
      <c r="L88" s="352"/>
      <c r="M88" s="352"/>
      <c r="N88" s="352"/>
      <c r="O88" s="350">
        <f>IF(P76&gt;0,IF(P76&gt;P54,ROUND(P76/P54,1),ROUND(P54/P76,1)),"")</f>
        <v>3.2</v>
      </c>
      <c r="P88" s="356" t="str">
        <f>IF(P76&gt;0,IF(P76&gt;P54,"крат","раза"),"")</f>
        <v>крат</v>
      </c>
      <c r="Q88" s="357"/>
    </row>
    <row r="89" spans="2:17" ht="19.5" customHeight="1">
      <c r="B89" s="351"/>
      <c r="C89" s="352"/>
      <c r="D89" s="352"/>
      <c r="E89" s="352"/>
      <c r="F89" s="352"/>
      <c r="G89" s="352"/>
      <c r="H89" s="352"/>
      <c r="I89" s="352"/>
      <c r="J89" s="352"/>
      <c r="K89" s="352"/>
      <c r="L89" s="352"/>
      <c r="M89" s="352"/>
      <c r="N89" s="352"/>
      <c r="O89" s="350"/>
      <c r="P89" s="356"/>
      <c r="Q89" s="357"/>
    </row>
    <row r="90" spans="2:17" ht="19.5" customHeight="1">
      <c r="B90" s="358" t="str">
        <f>IF(P76&gt;0,IF(P76&gt;P54,"","            так же можно уменьшить ускорение или скорость холостых перемещений."),"     частей портала при разгоне, нужно уменьшить ускорения или применить другой двигатель.")</f>
        <v/>
      </c>
      <c r="C90" s="356"/>
      <c r="D90" s="356"/>
      <c r="E90" s="356"/>
      <c r="F90" s="356"/>
      <c r="G90" s="356"/>
      <c r="H90" s="356"/>
      <c r="I90" s="356"/>
      <c r="J90" s="356"/>
      <c r="K90" s="356"/>
      <c r="L90" s="356"/>
      <c r="M90" s="356"/>
      <c r="N90" s="356"/>
      <c r="O90" s="356"/>
      <c r="P90" s="356"/>
      <c r="Q90" s="357"/>
    </row>
    <row r="91" spans="2:17" ht="19.5" customHeight="1" thickBot="1">
      <c r="B91" s="359"/>
      <c r="C91" s="360"/>
      <c r="D91" s="360"/>
      <c r="E91" s="360"/>
      <c r="F91" s="360"/>
      <c r="G91" s="360"/>
      <c r="H91" s="360"/>
      <c r="I91" s="360"/>
      <c r="J91" s="360"/>
      <c r="K91" s="360"/>
      <c r="L91" s="360"/>
      <c r="M91" s="360"/>
      <c r="N91" s="360"/>
      <c r="O91" s="360"/>
      <c r="P91" s="360"/>
      <c r="Q91" s="361"/>
    </row>
  </sheetData>
  <mergeCells count="141">
    <mergeCell ref="B88:N89"/>
    <mergeCell ref="O88:O89"/>
    <mergeCell ref="P88:Q89"/>
    <mergeCell ref="B83:Q84"/>
    <mergeCell ref="B90:Q91"/>
    <mergeCell ref="P81:Q82"/>
    <mergeCell ref="O81:O82"/>
    <mergeCell ref="B81:N82"/>
    <mergeCell ref="L5:Q5"/>
    <mergeCell ref="L6:Q7"/>
    <mergeCell ref="L8:Q8"/>
    <mergeCell ref="L10:Q10"/>
    <mergeCell ref="B79:Q80"/>
    <mergeCell ref="B86:Q87"/>
    <mergeCell ref="P13:Q14"/>
    <mergeCell ref="N13:O14"/>
    <mergeCell ref="M13:M14"/>
    <mergeCell ref="K13:L14"/>
    <mergeCell ref="M15:M16"/>
    <mergeCell ref="N15:O16"/>
    <mergeCell ref="P15:Q16"/>
    <mergeCell ref="K15:L16"/>
    <mergeCell ref="B71:D73"/>
    <mergeCell ref="B13:D15"/>
    <mergeCell ref="H13:I13"/>
    <mergeCell ref="H14:H15"/>
    <mergeCell ref="I14:I15"/>
    <mergeCell ref="H69:I69"/>
    <mergeCell ref="I55:I57"/>
    <mergeCell ref="E55:E57"/>
    <mergeCell ref="G55:G57"/>
    <mergeCell ref="H46:I46"/>
    <mergeCell ref="B62:D62"/>
    <mergeCell ref="H62:I62"/>
    <mergeCell ref="H16:I16"/>
    <mergeCell ref="H65:I65"/>
    <mergeCell ref="H63:I63"/>
    <mergeCell ref="B63:C63"/>
    <mergeCell ref="B20:I21"/>
    <mergeCell ref="B22:D22"/>
    <mergeCell ref="K66:O67"/>
    <mergeCell ref="K48:O48"/>
    <mergeCell ref="P48:P49"/>
    <mergeCell ref="Q48:Q49"/>
    <mergeCell ref="K49:O49"/>
    <mergeCell ref="N17:O18"/>
    <mergeCell ref="M17:M18"/>
    <mergeCell ref="K17:L18"/>
    <mergeCell ref="P17:Q18"/>
    <mergeCell ref="K60:O61"/>
    <mergeCell ref="M56:M57"/>
    <mergeCell ref="N56:O57"/>
    <mergeCell ref="P56:Q57"/>
    <mergeCell ref="B77:D77"/>
    <mergeCell ref="H67:I67"/>
    <mergeCell ref="I71:I73"/>
    <mergeCell ref="H75:H76"/>
    <mergeCell ref="I75:I76"/>
    <mergeCell ref="B74:D76"/>
    <mergeCell ref="B65:D66"/>
    <mergeCell ref="H74:I74"/>
    <mergeCell ref="B5:I6"/>
    <mergeCell ref="E7:G8"/>
    <mergeCell ref="H7:I7"/>
    <mergeCell ref="H10:I10"/>
    <mergeCell ref="H8:I8"/>
    <mergeCell ref="I17:I18"/>
    <mergeCell ref="B7:D8"/>
    <mergeCell ref="H11:H12"/>
    <mergeCell ref="I11:I12"/>
    <mergeCell ref="B59:I60"/>
    <mergeCell ref="B47:D47"/>
    <mergeCell ref="H17:H18"/>
    <mergeCell ref="E61:G62"/>
    <mergeCell ref="B55:D57"/>
    <mergeCell ref="B10:D12"/>
    <mergeCell ref="H50:I51"/>
    <mergeCell ref="B2:Q3"/>
    <mergeCell ref="B45:D46"/>
    <mergeCell ref="B50:D53"/>
    <mergeCell ref="B35:I35"/>
    <mergeCell ref="B36:D37"/>
    <mergeCell ref="H36:I36"/>
    <mergeCell ref="B38:D39"/>
    <mergeCell ref="H38:I38"/>
    <mergeCell ref="B40:D41"/>
    <mergeCell ref="E40:E41"/>
    <mergeCell ref="G40:G41"/>
    <mergeCell ref="H40:H41"/>
    <mergeCell ref="I40:I41"/>
    <mergeCell ref="B32:Q33"/>
    <mergeCell ref="B25:D27"/>
    <mergeCell ref="H25:I25"/>
    <mergeCell ref="H48:I48"/>
    <mergeCell ref="H52:H53"/>
    <mergeCell ref="I52:I53"/>
    <mergeCell ref="B43:I44"/>
    <mergeCell ref="E45:G46"/>
    <mergeCell ref="H45:I45"/>
    <mergeCell ref="H26:H27"/>
    <mergeCell ref="I26:I27"/>
    <mergeCell ref="P72:Q72"/>
    <mergeCell ref="P71:Q71"/>
    <mergeCell ref="K63:O64"/>
    <mergeCell ref="B64:C64"/>
    <mergeCell ref="H71:H73"/>
    <mergeCell ref="G71:G73"/>
    <mergeCell ref="E71:E73"/>
    <mergeCell ref="B23:D23"/>
    <mergeCell ref="H23:I23"/>
    <mergeCell ref="B48:D49"/>
    <mergeCell ref="H55:H57"/>
    <mergeCell ref="B54:D54"/>
    <mergeCell ref="H61:I61"/>
    <mergeCell ref="B61:D61"/>
    <mergeCell ref="B28:D29"/>
    <mergeCell ref="H28:I28"/>
    <mergeCell ref="P76:Q76"/>
    <mergeCell ref="N77:O77"/>
    <mergeCell ref="P77:Q77"/>
    <mergeCell ref="B16:D18"/>
    <mergeCell ref="M52:M53"/>
    <mergeCell ref="N52:O53"/>
    <mergeCell ref="P52:Q53"/>
    <mergeCell ref="M54:M55"/>
    <mergeCell ref="N54:O55"/>
    <mergeCell ref="P54:Q55"/>
    <mergeCell ref="K52:L57"/>
    <mergeCell ref="K74:L77"/>
    <mergeCell ref="M74:M75"/>
    <mergeCell ref="N74:O75"/>
    <mergeCell ref="P74:Q75"/>
    <mergeCell ref="N76:O76"/>
    <mergeCell ref="E22:G23"/>
    <mergeCell ref="H22:I22"/>
    <mergeCell ref="M69:M70"/>
    <mergeCell ref="N69:O70"/>
    <mergeCell ref="P69:Q70"/>
    <mergeCell ref="K69:L72"/>
    <mergeCell ref="N71:O71"/>
    <mergeCell ref="N72:O72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dcterms:created xsi:type="dcterms:W3CDTF">2013-11-02T08:14:30Z</dcterms:created>
  <dcterms:modified xsi:type="dcterms:W3CDTF">2014-02-18T19:21:27Z</dcterms:modified>
</cp:coreProperties>
</file>